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6 МС" sheetId="1" state="visible" r:id="rId1"/>
    <sheet name="2027 МС" sheetId="2" state="visible" r:id="rId2"/>
    <sheet name="2028 МС" sheetId="3" state="visible" r:id="rId3"/>
  </sheets>
  <definedNames>
    <definedName name="Print_Titles" localSheetId="0" hidden="0">'2026 МС'!$20:$20</definedName>
    <definedName name="Print_Titles" localSheetId="1" hidden="0">'2027 МС'!$20:$20</definedName>
    <definedName name="Print_Titles" localSheetId="2" hidden="0">'2028 МС'!$21:$21</definedName>
  </definedNames>
  <calcPr/>
</workbook>
</file>

<file path=xl/sharedStrings.xml><?xml version="1.0" encoding="utf-8"?>
<sst xmlns="http://schemas.openxmlformats.org/spreadsheetml/2006/main" count="178" uniqueCount="178">
  <si>
    <t xml:space="preserve">Расчет распределения субсидии бюджетам муниципальных образований на реализацию мероприятий по обеспечению жильем молодых семей на 2026 год (таблица 16 приложения 14)</t>
  </si>
  <si>
    <t xml:space="preserve">Код БК</t>
  </si>
  <si>
    <t xml:space="preserve">Главный распорядитель средств областного бюджета </t>
  </si>
  <si>
    <t xml:space="preserve">Департамент молодежной политики Оренбургской области</t>
  </si>
  <si>
    <t>Раздел</t>
  </si>
  <si>
    <t xml:space="preserve">Социальная политика</t>
  </si>
  <si>
    <t xml:space="preserve">10 00</t>
  </si>
  <si>
    <t>Подраздел</t>
  </si>
  <si>
    <t xml:space="preserve">Охрана семьи и детства</t>
  </si>
  <si>
    <t xml:space="preserve">10 04</t>
  </si>
  <si>
    <t xml:space="preserve">Программное (непрограммное) направление деятельности </t>
  </si>
  <si>
    <t xml:space="preserve">Государственная программа «Социальная поддержка граждан в Оренбургской области»</t>
  </si>
  <si>
    <t xml:space="preserve">03 0 00 00000</t>
  </si>
  <si>
    <t xml:space="preserve">Тип структурного элемента</t>
  </si>
  <si>
    <t xml:space="preserve">Комплексы процессных мероприятий </t>
  </si>
  <si>
    <t xml:space="preserve">03 4 00 00000</t>
  </si>
  <si>
    <t xml:space="preserve">Структурный элемент</t>
  </si>
  <si>
    <t xml:space="preserve">Комплекс процессных мероприятий  «Обеспечение жильем молодых семей в Оренбургской области»</t>
  </si>
  <si>
    <t xml:space="preserve">03 4 07 00000</t>
  </si>
  <si>
    <t xml:space="preserve">Наименование межбюджетного трансферта</t>
  </si>
  <si>
    <t xml:space="preserve">Реализация мероприятий по обеспечению жильем молодых семей</t>
  </si>
  <si>
    <t xml:space="preserve">03 4 07 R4970</t>
  </si>
  <si>
    <t xml:space="preserve">Вид расходов</t>
  </si>
  <si>
    <t>Субсидия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</si>
  <si>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</si>
  <si>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25.12.2018 
№ 870-пп  «Об утверждении государственной программы Оренбургской области  «Социальная поддержка граждан в Оренбургской области» Приложение №3
</t>
  </si>
  <si>
    <t xml:space="preserve">Единица измерения</t>
  </si>
  <si>
    <t>тыс.рублей</t>
  </si>
  <si>
    <t xml:space="preserve">Распределение субсидии бюджетам муниципальных образований на реализацию мероприятий по обеспечению жильем молодых семей на 2026 год</t>
  </si>
  <si>
    <t xml:space="preserve">№ п.п.</t>
  </si>
  <si>
    <t xml:space="preserve">Наименование показателя, муниципального образования *</t>
  </si>
  <si>
    <t xml:space="preserve">Количество членов семьи</t>
  </si>
  <si>
    <t xml:space="preserve">Стоимость 1 кв.м., рублей</t>
  </si>
  <si>
    <t xml:space="preserve">Размер общей площади жилого помещния на семью (гр.3 х 18)</t>
  </si>
  <si>
    <r>
      <rPr>
        <sz val="12"/>
        <rFont val="Times New Roman"/>
      </rPr>
      <t xml:space="preserve">Расчетная стоимость жилого помещения (гр.4 х гр.5)</t>
    </r>
    <r>
      <rPr>
        <sz val="8"/>
        <rFont val="Times New Roman"/>
      </rPr>
      <t xml:space="preserve">, но не более суммы остатка основного долга и остатка задолженности по выплате процентов за пользование жилищным кредитом</t>
    </r>
    <r>
      <rPr>
        <sz val="12"/>
        <rFont val="Times New Roman"/>
      </rPr>
      <t xml:space="preserve">
</t>
    </r>
  </si>
  <si>
    <t xml:space="preserve">Доля соц. выплаты от расчетной стоимости жилья в %</t>
  </si>
  <si>
    <t xml:space="preserve">Размер социальной выплаты, рублей (гр.6 х гр.7)</t>
  </si>
  <si>
    <t xml:space="preserve">Распределение средств социальной выплаты по бюджетам, рублей</t>
  </si>
  <si>
    <t xml:space="preserve">Размер субсидии    из обласного бюджета   на 2026 год    (тыс. рублей)</t>
  </si>
  <si>
    <t xml:space="preserve">областной бюджет </t>
  </si>
  <si>
    <t xml:space="preserve">местный бюджет</t>
  </si>
  <si>
    <t xml:space="preserve">Семья 1</t>
  </si>
  <si>
    <t xml:space="preserve">Семья 2</t>
  </si>
  <si>
    <t xml:space="preserve">Семья 3</t>
  </si>
  <si>
    <t xml:space="preserve">Семья 4</t>
  </si>
  <si>
    <t xml:space="preserve">Семья 5</t>
  </si>
  <si>
    <t xml:space="preserve">Итого город Бугуруслан</t>
  </si>
  <si>
    <t xml:space="preserve">Семья 6</t>
  </si>
  <si>
    <t xml:space="preserve">Семья 7</t>
  </si>
  <si>
    <t xml:space="preserve">Семья 8</t>
  </si>
  <si>
    <t xml:space="preserve">Семья 9</t>
  </si>
  <si>
    <t xml:space="preserve">Семья 10</t>
  </si>
  <si>
    <t xml:space="preserve">Итого город Бузулук</t>
  </si>
  <si>
    <t xml:space="preserve">Итого город  Медногороск</t>
  </si>
  <si>
    <t xml:space="preserve">Семья 11</t>
  </si>
  <si>
    <t xml:space="preserve">Итого город Новотроицк</t>
  </si>
  <si>
    <t xml:space="preserve">Итого город  Оренбург</t>
  </si>
  <si>
    <t xml:space="preserve">Семья 12</t>
  </si>
  <si>
    <t xml:space="preserve">Семья 13</t>
  </si>
  <si>
    <t xml:space="preserve">Семья 14</t>
  </si>
  <si>
    <t xml:space="preserve">Семья 15</t>
  </si>
  <si>
    <t xml:space="preserve">Семья 16</t>
  </si>
  <si>
    <t xml:space="preserve">Семья 17</t>
  </si>
  <si>
    <t xml:space="preserve">Семья 18</t>
  </si>
  <si>
    <t xml:space="preserve">Семья 19</t>
  </si>
  <si>
    <t xml:space="preserve">Семья 20</t>
  </si>
  <si>
    <t xml:space="preserve">Итого город  Орск</t>
  </si>
  <si>
    <t xml:space="preserve">Итого Абдулинский муниципальный округ</t>
  </si>
  <si>
    <t xml:space="preserve">Итого Гайский муниципальный округ</t>
  </si>
  <si>
    <t xml:space="preserve">Итого Кувандыкский муниципальный округ</t>
  </si>
  <si>
    <t xml:space="preserve">Итого Соль-Илецкий муниципальный округ</t>
  </si>
  <si>
    <t xml:space="preserve">Итого Сорочиский муниципальный округ</t>
  </si>
  <si>
    <t xml:space="preserve">Итого Ясненский муниципальный округ</t>
  </si>
  <si>
    <t xml:space="preserve">Итого Адамовский муниципальный район</t>
  </si>
  <si>
    <t xml:space="preserve">Итого Акбулакскиймуниципальный  район</t>
  </si>
  <si>
    <t xml:space="preserve">Итого Асекеевский муниципальный район</t>
  </si>
  <si>
    <t xml:space="preserve">Итого Беляевский муниципальный район</t>
  </si>
  <si>
    <t xml:space="preserve">Итого Бугурусланский муниципальный район</t>
  </si>
  <si>
    <t xml:space="preserve">Итого Бузулукский муниципальный район</t>
  </si>
  <si>
    <t xml:space="preserve">Итого Грачевский муниципальный район</t>
  </si>
  <si>
    <t xml:space="preserve">Итого Домбаровский муниципальный район</t>
  </si>
  <si>
    <t xml:space="preserve">Итого Илекский муниципальный район</t>
  </si>
  <si>
    <t xml:space="preserve">Итого Кваркенский муниципальный район</t>
  </si>
  <si>
    <t xml:space="preserve">Итого Красногвардейский муниципальный район</t>
  </si>
  <si>
    <t xml:space="preserve">Итого Курманаевский муниципальный район</t>
  </si>
  <si>
    <t xml:space="preserve">Итого Матвеевский муниципальный район</t>
  </si>
  <si>
    <t xml:space="preserve">Итого Новоорский муниципальный район</t>
  </si>
  <si>
    <t xml:space="preserve">Итого Новосергиевский муниципальный район</t>
  </si>
  <si>
    <t xml:space="preserve">Итого Октябрьский муниципальный район </t>
  </si>
  <si>
    <t xml:space="preserve">Семья 21</t>
  </si>
  <si>
    <t xml:space="preserve">Семья 22</t>
  </si>
  <si>
    <t xml:space="preserve">Семья 23</t>
  </si>
  <si>
    <t xml:space="preserve">Семья 24</t>
  </si>
  <si>
    <t xml:space="preserve">Семья 25</t>
  </si>
  <si>
    <t xml:space="preserve">Семья 26</t>
  </si>
  <si>
    <t xml:space="preserve">Семья 27</t>
  </si>
  <si>
    <t xml:space="preserve">Семья 28</t>
  </si>
  <si>
    <t xml:space="preserve">Семья 29</t>
  </si>
  <si>
    <t xml:space="preserve">Семья 30</t>
  </si>
  <si>
    <t xml:space="preserve">Семья 31</t>
  </si>
  <si>
    <t xml:space="preserve">Семья 32</t>
  </si>
  <si>
    <t xml:space="preserve">Семья 33</t>
  </si>
  <si>
    <t xml:space="preserve">Семья 34</t>
  </si>
  <si>
    <t xml:space="preserve">Семья 35</t>
  </si>
  <si>
    <t xml:space="preserve">Семья 36</t>
  </si>
  <si>
    <t xml:space="preserve">Семья 37</t>
  </si>
  <si>
    <t xml:space="preserve">Семья 38</t>
  </si>
  <si>
    <t xml:space="preserve">Семья 39</t>
  </si>
  <si>
    <t xml:space="preserve">Семья 40</t>
  </si>
  <si>
    <t xml:space="preserve">Семья 41</t>
  </si>
  <si>
    <t xml:space="preserve">Семья 42</t>
  </si>
  <si>
    <t xml:space="preserve">Семья 43</t>
  </si>
  <si>
    <t xml:space="preserve">Семья 44</t>
  </si>
  <si>
    <t xml:space="preserve">Семья 45</t>
  </si>
  <si>
    <t xml:space="preserve">Семья 46</t>
  </si>
  <si>
    <t xml:space="preserve">Семья 47</t>
  </si>
  <si>
    <t xml:space="preserve">Семья 48</t>
  </si>
  <si>
    <t xml:space="preserve">Семья 49</t>
  </si>
  <si>
    <t xml:space="preserve">Семья 50</t>
  </si>
  <si>
    <t xml:space="preserve">Семья 51</t>
  </si>
  <si>
    <t xml:space="preserve">Семья 52</t>
  </si>
  <si>
    <t xml:space="preserve">Семья 53</t>
  </si>
  <si>
    <t xml:space="preserve">Семья 54</t>
  </si>
  <si>
    <t xml:space="preserve">Семья 55</t>
  </si>
  <si>
    <t xml:space="preserve">Семья 56</t>
  </si>
  <si>
    <t xml:space="preserve">Семья 57</t>
  </si>
  <si>
    <t xml:space="preserve">Семья 58</t>
  </si>
  <si>
    <t xml:space="preserve">Семья 59</t>
  </si>
  <si>
    <t xml:space="preserve">Семья 60</t>
  </si>
  <si>
    <t xml:space="preserve">Семья 61</t>
  </si>
  <si>
    <t xml:space="preserve">Семья 62</t>
  </si>
  <si>
    <t xml:space="preserve">Семья 63</t>
  </si>
  <si>
    <t xml:space="preserve">Семья 64</t>
  </si>
  <si>
    <t xml:space="preserve">Семья 65</t>
  </si>
  <si>
    <t xml:space="preserve">Семья 66</t>
  </si>
  <si>
    <t xml:space="preserve">Семья 67</t>
  </si>
  <si>
    <t xml:space="preserve">Семья 68</t>
  </si>
  <si>
    <t xml:space="preserve">Семья 69</t>
  </si>
  <si>
    <t xml:space="preserve">Семья 70</t>
  </si>
  <si>
    <t xml:space="preserve">Семья 71</t>
  </si>
  <si>
    <t xml:space="preserve">Семья 72</t>
  </si>
  <si>
    <t xml:space="preserve">Семья 73</t>
  </si>
  <si>
    <t xml:space="preserve">Семья 74</t>
  </si>
  <si>
    <t xml:space="preserve">Семья 75</t>
  </si>
  <si>
    <t xml:space="preserve">Семья 76</t>
  </si>
  <si>
    <t xml:space="preserve">Семья 77</t>
  </si>
  <si>
    <t xml:space="preserve">Семья 78</t>
  </si>
  <si>
    <t xml:space="preserve">Итого Оренбургский муниципальный район</t>
  </si>
  <si>
    <t xml:space="preserve">Итого Первомайский муниципальный район</t>
  </si>
  <si>
    <t xml:space="preserve">Итого Переволоцский муниципальный район</t>
  </si>
  <si>
    <t xml:space="preserve">Итого Пономаревский муниципальный район</t>
  </si>
  <si>
    <t xml:space="preserve">Итого Сакмарский муниципальный район</t>
  </si>
  <si>
    <t xml:space="preserve">Итого Саракташский муниципальный район</t>
  </si>
  <si>
    <t xml:space="preserve">Итого Светлинский муниципальный район</t>
  </si>
  <si>
    <t xml:space="preserve">Итого Северный муниципальный район</t>
  </si>
  <si>
    <t xml:space="preserve">Итого Ташлинский муниципальный район</t>
  </si>
  <si>
    <t xml:space="preserve">Итого Тоцкий муниципальный район</t>
  </si>
  <si>
    <t xml:space="preserve">Итого Тюльганский муниципальный район</t>
  </si>
  <si>
    <t xml:space="preserve">Итого Шарлыкский муниципальный район</t>
  </si>
  <si>
    <t>ВСЕГО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</si>
  <si>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</si>
  <si>
    <t xml:space="preserve">Расчет распределения субсидии бюджетам муниципальных образований на реализацию мероприятий по обеспечению жильем молодых семей на 2027 год (таблица 16  приложения 14)</t>
  </si>
  <si>
    <t xml:space="preserve">Постановление Правительства Оренбургской области от 25.12.2018 
№ 870-пп  «Об утверждении государственной программы Оренбургской области  «Социальная поддержка граждан в Оренбургской области» Приложение №3</t>
  </si>
  <si>
    <t xml:space="preserve">Распределение субсидии бюджетам муниципальных образований на реализацию мероприятий по обеспечению жильем молодых семей на 2027 год</t>
  </si>
  <si>
    <t xml:space="preserve">Размер субсидии    из обласного бюджета   на 2027 год    (тыс. рублей)</t>
  </si>
  <si>
    <t xml:space="preserve">Итого город Медногорск</t>
  </si>
  <si>
    <t xml:space="preserve">Итого город Новотрицк</t>
  </si>
  <si>
    <t xml:space="preserve">Итого город Оренбург</t>
  </si>
  <si>
    <t xml:space="preserve">Итого город Орск</t>
  </si>
  <si>
    <t xml:space="preserve">Итого Гайский муниципальный округ </t>
  </si>
  <si>
    <t xml:space="preserve">Итого Сорочинский муниципальный округ</t>
  </si>
  <si>
    <t xml:space="preserve">Итого Акбулакский муниципальный район</t>
  </si>
  <si>
    <t xml:space="preserve">Итого Асекеевский муниципальный округ</t>
  </si>
  <si>
    <t xml:space="preserve">Семья 79</t>
  </si>
  <si>
    <t xml:space="preserve">Расчет распределения субсидии бюджетам муниципальных образований на реализацию мероприятий по обеспечению жильем молодых семей на 2028 год (таблица 16 приложения 14 )</t>
  </si>
  <si>
    <t xml:space="preserve">Распределение субсидии бюджетам муниципальных образований на реализацию мероприятий по обеспечению жильем молодых семей на 2028 год </t>
  </si>
  <si>
    <t xml:space="preserve">Размер субсидии    из обласного бюджета   на 2028 год    (тыс. рублей)</t>
  </si>
  <si>
    <t xml:space="preserve">Итого город Медногороск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</si>
</sst>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-* #,##0.00&quot;р.&quot;_-;\-* #,##0.00&quot;р.&quot;_-;_-* &quot;-&quot;??&quot;р.&quot;_-;_-@_-"/>
    <numFmt numFmtId="161" formatCode="_-* #,##0.00_р_._-;\-* #,##0.00_р_._-;_-* &quot;-&quot;??_р_._-;_-@_-"/>
    <numFmt numFmtId="162" formatCode="0.0"/>
    <numFmt numFmtId="163" formatCode="[$-419]d\ mmm\ yy;@"/>
    <numFmt numFmtId="164" formatCode="#,##0.0"/>
  </numFmts>
  <fonts count="17">
    <font>
      <sz val="10.000000"/>
      <color theme="1"/>
      <name val="Arial"/>
    </font>
    <font>
      <sz val="10.000000"/>
      <name val="Arial Cyr"/>
    </font>
    <font>
      <sz val="10.000000"/>
      <name val="Arial"/>
    </font>
    <font>
      <sz val="11.000000"/>
      <color indexed="20"/>
      <name val="Calibri"/>
    </font>
    <font>
      <sz val="11.000000"/>
      <name val="Times New Roman"/>
    </font>
    <font>
      <sz val="12.000000"/>
      <name val="Times New Roman"/>
    </font>
    <font>
      <sz val="14.000000"/>
      <color theme="1"/>
      <name val="Times New Roman"/>
    </font>
    <font>
      <sz val="11.000000"/>
      <color theme="1"/>
      <name val="Times New Roman"/>
    </font>
    <font>
      <sz val="14.000000"/>
      <name val="Times New Roman"/>
    </font>
    <font>
      <sz val="10.000000"/>
      <name val="Times New Roman"/>
    </font>
    <font>
      <b/>
      <sz val="12.000000"/>
      <name val="Times New Roman"/>
    </font>
    <font>
      <i/>
      <sz val="11.000000"/>
      <name val="Times New Roman"/>
    </font>
    <font>
      <b/>
      <sz val="11.000000"/>
      <name val="Times New Roman"/>
    </font>
    <font>
      <b val="0"/>
      <i val="0"/>
      <strike val="0"/>
      <u val="none"/>
      <sz val="12.000000"/>
      <name val="Times New Roman"/>
    </font>
    <font>
      <sz val="12.000000"/>
      <color theme="1"/>
      <name val="Times New Roman"/>
    </font>
    <font>
      <sz val="12.000000"/>
      <color theme="1"/>
      <name val="Arial"/>
    </font>
    <font>
      <b/>
      <i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45"/>
      </patternFill>
    </fill>
    <fill>
      <patternFill patternType="solid">
        <fgColor theme="0" tint="0"/>
        <b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 tint="0"/>
      </left>
      <right style="thin">
        <color theme="1" tint="0"/>
      </right>
      <top style="none"/>
      <bottom style="thin">
        <color theme="1" tint="0"/>
      </bottom>
      <diagonal style="none"/>
    </border>
    <border>
      <left style="thin">
        <color theme="1" tint="0"/>
      </left>
      <right style="thin">
        <color theme="1" tint="0"/>
      </right>
      <top style="thin">
        <color theme="1" tint="0"/>
      </top>
      <bottom style="thin">
        <color theme="1" tint="0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thin">
        <color theme="1" tint="0"/>
      </right>
      <top style="none"/>
      <bottom style="none"/>
      <diagonal style="none"/>
    </border>
    <border>
      <left style="thin">
        <color theme="1" tint="0"/>
      </left>
      <right style="thin">
        <color theme="1" tint="0"/>
      </right>
      <top style="thin">
        <color auto="1"/>
      </top>
      <bottom style="thin">
        <color theme="1" tint="0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 tint="0"/>
      </left>
      <right style="thin">
        <color theme="1" tint="0"/>
      </right>
      <top style="thin">
        <color theme="1" tint="0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</borders>
  <cellStyleXfs count="10">
    <xf fontId="0" fillId="0" borderId="0" numFmtId="0" applyNumberFormat="1" applyFont="1" applyFill="1" applyBorder="1"/>
    <xf fontId="1" fillId="0" borderId="0" numFmtId="160" applyNumberFormat="1" applyFont="0" applyFill="0" applyBorder="0" applyProtection="0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2" borderId="0" numFmtId="0" applyNumberFormat="0" applyFont="1" applyFill="1" applyBorder="0" applyProtection="0"/>
    <xf fontId="1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1" fillId="0" borderId="0" numFmtId="161" applyNumberFormat="1" applyFont="0" applyFill="0" applyBorder="0" applyProtection="0"/>
  </cellStyleXfs>
  <cellXfs count="299">
    <xf fontId="0" fillId="0" borderId="0" numFmtId="0" xfId="0"/>
    <xf fontId="4" fillId="0" borderId="0" numFmtId="0" xfId="2" applyFont="1"/>
    <xf fontId="5" fillId="0" borderId="0" numFmtId="0" xfId="2" applyFont="1" applyAlignment="1">
      <alignment horizontal="center"/>
    </xf>
    <xf fontId="5" fillId="0" borderId="0" numFmtId="162" xfId="2" applyNumberFormat="1" applyFont="1" applyAlignment="1">
      <alignment horizontal="center"/>
    </xf>
    <xf fontId="5" fillId="0" borderId="0" numFmtId="0" xfId="2" applyFont="1" applyAlignment="1">
      <alignment horizontal="center" vertical="center"/>
    </xf>
    <xf fontId="5" fillId="0" borderId="0" numFmtId="3" xfId="2" applyNumberFormat="1" applyFont="1" applyAlignment="1">
      <alignment horizontal="center"/>
    </xf>
    <xf fontId="5" fillId="0" borderId="0" numFmtId="9" xfId="2" applyNumberFormat="1" applyFont="1" applyAlignment="1">
      <alignment horizontal="center"/>
    </xf>
    <xf fontId="6" fillId="0" borderId="0" numFmtId="0" xfId="0" applyFont="1" applyAlignment="1">
      <alignment horizontal="center" wrapText="1"/>
    </xf>
    <xf fontId="7" fillId="0" borderId="0" numFmtId="0" xfId="0" applyFont="1" applyAlignment="1">
      <alignment horizontal="right"/>
    </xf>
    <xf fontId="6" fillId="0" borderId="0" numFmtId="0" xfId="0" applyFont="1" applyAlignment="1">
      <alignment horizontal="left"/>
    </xf>
    <xf fontId="6" fillId="0" borderId="0" numFmtId="0" xfId="0" applyFont="1" applyAlignment="1">
      <alignment horizontal="center"/>
    </xf>
    <xf fontId="0" fillId="0" borderId="0" numFmtId="0" xfId="0" applyAlignment="1">
      <alignment horizontal="right"/>
    </xf>
    <xf fontId="0" fillId="0" borderId="0" numFmtId="0" xfId="0" applyAlignment="1">
      <alignment horizontal="left" wrapText="1"/>
    </xf>
    <xf fontId="0" fillId="0" borderId="0" numFmtId="0" xfId="0" applyAlignment="1">
      <alignment wrapText="1"/>
    </xf>
    <xf fontId="0" fillId="0" borderId="0" numFmtId="0" xfId="0" applyAlignment="1">
      <alignment horizontal="right" wrapText="1"/>
    </xf>
    <xf fontId="7" fillId="0" borderId="0" numFmtId="0" xfId="0" applyFont="1"/>
    <xf fontId="8" fillId="0" borderId="1" numFmtId="0" xfId="0" applyFont="1" applyBorder="1" applyAlignment="1">
      <alignment horizontal="center" vertical="center" wrapText="1"/>
    </xf>
    <xf fontId="8" fillId="0" borderId="0" numFmtId="0" xfId="0" applyFont="1" applyAlignment="1">
      <alignment horizontal="left" vertical="center" wrapText="1"/>
    </xf>
    <xf fontId="7" fillId="0" borderId="0" numFmtId="0" xfId="0" applyFont="1" applyAlignment="1">
      <alignment vertical="center"/>
    </xf>
    <xf fontId="8" fillId="0" borderId="2" numFmtId="0" xfId="0" applyFont="1" applyBorder="1" applyAlignment="1">
      <alignment horizontal="center" vertical="center" wrapText="1"/>
    </xf>
    <xf fontId="8" fillId="3" borderId="3" numFmtId="0" xfId="0" applyFont="1" applyFill="1" applyBorder="1" applyAlignment="1">
      <alignment horizontal="center" vertical="center" wrapText="1"/>
    </xf>
    <xf fontId="8" fillId="3" borderId="3" numFmtId="49" xfId="0" applyNumberFormat="1" applyFont="1" applyFill="1" applyBorder="1" applyAlignment="1">
      <alignment horizontal="center" vertical="center" wrapText="1"/>
    </xf>
    <xf fontId="8" fillId="0" borderId="3" numFmtId="0" xfId="0" applyFont="1" applyBorder="1" applyAlignment="1">
      <alignment horizontal="center" vertical="center" wrapText="1"/>
    </xf>
    <xf fontId="0" fillId="0" borderId="0" numFmtId="0" xfId="0" applyAlignment="1">
      <alignment vertical="center"/>
    </xf>
    <xf fontId="8" fillId="0" borderId="0" numFmtId="0" xfId="0" applyFont="1" applyAlignment="1">
      <alignment horizontal="left" vertical="top" wrapText="1"/>
    </xf>
    <xf fontId="0" fillId="0" borderId="0" numFmtId="0" xfId="0"/>
    <xf fontId="5" fillId="0" borderId="0" numFmtId="0" xfId="2" applyFont="1" applyAlignment="1">
      <alignment horizontal="center" shrinkToFit="1" wrapText="1"/>
    </xf>
    <xf fontId="8" fillId="0" borderId="0" numFmtId="0" xfId="0" applyFont="1" applyAlignment="1">
      <alignment horizontal="left" shrinkToFit="1" vertical="center" wrapText="1"/>
    </xf>
    <xf fontId="7" fillId="0" borderId="0" numFmtId="0" xfId="0" applyFont="1" applyAlignment="1">
      <alignment horizontal="left" shrinkToFit="1" wrapText="1"/>
    </xf>
    <xf fontId="8" fillId="0" borderId="0" numFmtId="0" xfId="0" applyFont="1" applyAlignment="1">
      <alignment shrinkToFit="1" vertical="center" wrapText="1"/>
    </xf>
    <xf fontId="6" fillId="0" borderId="0" numFmtId="0" xfId="0" applyFont="1" applyAlignment="1">
      <alignment horizontal="right" shrinkToFit="1" vertical="center" wrapText="1"/>
    </xf>
    <xf fontId="5" fillId="3" borderId="0" numFmtId="0" xfId="2" applyFont="1" applyFill="1" applyAlignment="1">
      <alignment horizontal="center" shrinkToFit="1" vertical="center" wrapText="1"/>
    </xf>
    <xf fontId="4" fillId="0" borderId="0" numFmtId="0" xfId="5" applyFont="1" applyAlignment="1" applyProtection="1">
      <alignment horizontal="center" vertical="center" wrapText="1"/>
    </xf>
    <xf fontId="5" fillId="0" borderId="4" numFmtId="1" xfId="5" applyNumberFormat="1" applyFont="1" applyBorder="1" applyAlignment="1" applyProtection="1">
      <alignment horizontal="center" vertical="center" wrapText="1"/>
    </xf>
    <xf fontId="5" fillId="0" borderId="4" numFmtId="0" xfId="5" applyFont="1" applyBorder="1" applyAlignment="1" applyProtection="1">
      <alignment horizontal="center" vertical="center" wrapText="1"/>
    </xf>
    <xf fontId="5" fillId="0" borderId="4" numFmtId="0" xfId="5" applyFont="1" applyBorder="1" applyAlignment="1" applyProtection="1">
      <alignment horizontal="center" textRotation="90" vertical="center" wrapText="1"/>
    </xf>
    <xf fontId="5" fillId="0" borderId="4" numFmtId="163" xfId="5" applyNumberFormat="1" applyFont="1" applyBorder="1" applyAlignment="1" applyProtection="1">
      <alignment horizontal="center" textRotation="90" vertical="center" wrapText="1"/>
    </xf>
    <xf fontId="5" fillId="0" borderId="4" numFmtId="163" xfId="5" applyNumberFormat="1" applyFont="1" applyBorder="1" applyAlignment="1" applyProtection="1">
      <alignment horizontal="center" vertical="top" wrapText="1"/>
    </xf>
    <xf fontId="5" fillId="0" borderId="4" numFmtId="9" xfId="8" applyNumberFormat="1" applyFont="1" applyBorder="1" applyAlignment="1" applyProtection="1">
      <alignment horizontal="center" vertical="center" wrapText="1"/>
    </xf>
    <xf fontId="5" fillId="0" borderId="4" numFmtId="163" xfId="5" applyNumberFormat="1" applyFont="1" applyBorder="1" applyAlignment="1" applyProtection="1">
      <alignment horizontal="center" vertical="center" wrapText="1"/>
    </xf>
    <xf fontId="5" fillId="0" borderId="4" numFmtId="3" xfId="5" applyNumberFormat="1" applyFont="1" applyBorder="1" applyAlignment="1" applyProtection="1">
      <alignment horizontal="center" vertical="center" wrapText="1"/>
    </xf>
    <xf fontId="4" fillId="0" borderId="0" numFmtId="1" xfId="2" applyNumberFormat="1" applyFont="1" applyAlignment="1">
      <alignment horizontal="center"/>
    </xf>
    <xf fontId="9" fillId="0" borderId="4" numFmtId="0" xfId="0" applyFont="1" applyBorder="1" applyAlignment="1" applyProtection="1">
      <alignment horizontal="center" vertical="top" wrapText="1"/>
    </xf>
    <xf fontId="5" fillId="0" borderId="4" numFmtId="0" xfId="2" applyFont="1" applyBorder="1" applyAlignment="1">
      <alignment horizontal="center"/>
    </xf>
    <xf fontId="5" fillId="0" borderId="4" numFmtId="0" xfId="2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4" numFmtId="1" xfId="2" applyNumberFormat="1" applyFont="1" applyBorder="1" applyAlignment="1">
      <alignment horizontal="center" vertical="center" wrapText="1"/>
    </xf>
    <xf fontId="5" fillId="0" borderId="4" numFmtId="3" xfId="2" applyNumberFormat="1" applyFont="1" applyBorder="1" applyAlignment="1">
      <alignment horizontal="center" vertical="center" wrapText="1"/>
    </xf>
    <xf fontId="5" fillId="0" borderId="4" numFmtId="9" xfId="7" applyNumberFormat="1" applyFont="1" applyBorder="1" applyAlignment="1">
      <alignment horizontal="center" vertical="center" wrapText="1"/>
    </xf>
    <xf fontId="5" fillId="0" borderId="4" numFmtId="3" xfId="2" applyNumberFormat="1" applyFont="1" applyBorder="1" applyAlignment="1">
      <alignment horizontal="right" vertical="center"/>
    </xf>
    <xf fontId="5" fillId="0" borderId="4" numFmtId="3" xfId="2" applyNumberFormat="1" applyFont="1" applyBorder="1" applyAlignment="1" applyProtection="1">
      <alignment horizontal="right" vertical="center"/>
    </xf>
    <xf fontId="5" fillId="0" borderId="4" numFmtId="164" xfId="2" applyNumberFormat="1" applyFont="1" applyBorder="1" applyAlignment="1">
      <alignment horizontal="right" vertical="justify" wrapText="1"/>
    </xf>
    <xf fontId="5" fillId="3" borderId="4" numFmtId="3" xfId="2" applyNumberFormat="1" applyFont="1" applyFill="1" applyBorder="1" applyAlignment="1">
      <alignment horizontal="center" vertical="center" wrapText="1"/>
    </xf>
    <xf fontId="5" fillId="3" borderId="4" numFmtId="9" xfId="7" applyNumberFormat="1" applyFont="1" applyFill="1" applyBorder="1" applyAlignment="1">
      <alignment horizontal="center" vertical="center" wrapText="1"/>
    </xf>
    <xf fontId="5" fillId="3" borderId="4" numFmtId="3" xfId="2" applyNumberFormat="1" applyFont="1" applyFill="1" applyBorder="1" applyAlignment="1">
      <alignment horizontal="right" vertical="center"/>
    </xf>
    <xf fontId="10" fillId="0" borderId="4" numFmtId="49" xfId="2" applyNumberFormat="1" applyFont="1" applyBorder="1" applyAlignment="1">
      <alignment horizontal="center" vertical="center" wrapText="1"/>
    </xf>
    <xf fontId="5" fillId="0" borderId="4" numFmtId="162" xfId="2" applyNumberFormat="1" applyFont="1" applyBorder="1" applyAlignment="1">
      <alignment horizontal="center" vertical="center"/>
    </xf>
    <xf fontId="10" fillId="0" borderId="4" numFmtId="3" xfId="2" applyNumberFormat="1" applyFont="1" applyBorder="1" applyAlignment="1">
      <alignment horizontal="right" vertical="center"/>
    </xf>
    <xf fontId="10" fillId="0" borderId="4" numFmtId="3" xfId="2" applyNumberFormat="1" applyFont="1" applyBorder="1" applyAlignment="1" applyProtection="1">
      <alignment horizontal="right" vertical="center"/>
    </xf>
    <xf fontId="10" fillId="0" borderId="4" numFmtId="164" xfId="2" applyNumberFormat="1" applyFont="1" applyBorder="1" applyAlignment="1">
      <alignment horizontal="right" vertical="justify" wrapText="1"/>
    </xf>
    <xf fontId="5" fillId="0" borderId="4" numFmtId="162" xfId="2" applyNumberFormat="1" applyFont="1" applyBorder="1" applyAlignment="1">
      <alignment horizontal="center"/>
    </xf>
    <xf fontId="5" fillId="0" borderId="4" numFmtId="0" xfId="2" applyFont="1" applyBorder="1" applyAlignment="1">
      <alignment horizontal="center" vertical="center"/>
    </xf>
    <xf fontId="9" fillId="0" borderId="4" numFmtId="0" xfId="0" applyFont="1" applyBorder="1" applyAlignment="1" applyProtection="1">
      <alignment horizontal="right" vertical="top" wrapText="1"/>
    </xf>
    <xf fontId="11" fillId="0" borderId="0" numFmtId="0" xfId="2" applyFont="1" applyAlignment="1">
      <alignment horizontal="center" vertical="center" wrapText="1"/>
    </xf>
    <xf fontId="4" fillId="0" borderId="0" numFmtId="0" xfId="2" applyFont="1" applyAlignment="1">
      <alignment horizontal="center" vertical="justify" wrapText="1"/>
    </xf>
    <xf fontId="12" fillId="0" borderId="0" numFmtId="0" xfId="2" applyFont="1" applyAlignment="1">
      <alignment horizontal="center" vertical="center"/>
    </xf>
    <xf fontId="10" fillId="0" borderId="4" numFmtId="0" xfId="2" applyFont="1" applyBorder="1" applyAlignment="1">
      <alignment horizontal="center"/>
    </xf>
    <xf fontId="5" fillId="0" borderId="4" numFmtId="1" xfId="2" applyNumberFormat="1" applyFont="1" applyBorder="1" applyAlignment="1">
      <alignment horizontal="center" vertical="center"/>
    </xf>
    <xf fontId="5" fillId="0" borderId="4" numFmtId="1" xfId="0" applyNumberFormat="1" applyFont="1" applyBorder="1" applyAlignment="1">
      <alignment horizontal="center" vertical="top" wrapText="1"/>
    </xf>
    <xf fontId="10" fillId="0" borderId="4" numFmtId="0" xfId="2" applyFont="1" applyBorder="1" applyAlignment="1">
      <alignment horizontal="center" wrapText="1"/>
    </xf>
    <xf fontId="5" fillId="0" borderId="4" numFmtId="164" xfId="7" applyNumberFormat="1" applyFont="1" applyBorder="1" applyAlignment="1">
      <alignment horizontal="right"/>
    </xf>
    <xf fontId="10" fillId="0" borderId="4" numFmtId="0" xfId="2" applyFont="1" applyBorder="1" applyAlignment="1">
      <alignment horizontal="center" vertical="center" wrapText="1"/>
    </xf>
    <xf fontId="5" fillId="0" borderId="4" numFmtId="162" xfId="2" applyNumberFormat="1" applyFont="1" applyBorder="1" applyAlignment="1">
      <alignment horizontal="center" vertical="center" wrapText="1"/>
    </xf>
    <xf fontId="10" fillId="0" borderId="4" numFmtId="164" xfId="2" applyNumberFormat="1" applyFont="1" applyBorder="1" applyAlignment="1">
      <alignment horizontal="right" vertical="justify"/>
    </xf>
    <xf fontId="5" fillId="0" borderId="4" numFmtId="0" xfId="4" applyFont="1" applyBorder="1" applyAlignment="1">
      <alignment horizontal="center" vertical="center" wrapText="1"/>
    </xf>
    <xf fontId="5" fillId="0" borderId="4" numFmtId="0" xfId="2" applyFont="1" applyBorder="1" applyAlignment="1">
      <alignment horizontal="center" wrapText="1"/>
    </xf>
    <xf fontId="4" fillId="0" borderId="0" numFmtId="10" xfId="2" applyNumberFormat="1" applyFont="1"/>
    <xf fontId="10" fillId="0" borderId="4" numFmtId="2" xfId="4" applyNumberFormat="1" applyFont="1" applyBorder="1" applyAlignment="1">
      <alignment horizontal="center" vertical="center" wrapText="1"/>
    </xf>
    <xf fontId="5" fillId="0" borderId="4" numFmtId="1" xfId="2" applyNumberFormat="1" applyFont="1" applyBorder="1" applyAlignment="1">
      <alignment horizontal="center"/>
    </xf>
    <xf fontId="5" fillId="0" borderId="4" numFmtId="3" xfId="2" applyNumberFormat="1" applyFont="1" applyBorder="1" applyAlignment="1">
      <alignment horizontal="center" vertical="center"/>
    </xf>
    <xf fontId="5" fillId="0" borderId="4" numFmtId="9" xfId="7" applyNumberFormat="1" applyFont="1" applyBorder="1" applyAlignment="1">
      <alignment horizontal="center" vertical="center"/>
    </xf>
    <xf fontId="5" fillId="0" borderId="4" numFmtId="162" xfId="2" applyNumberFormat="1" applyFont="1" applyBorder="1" applyAlignment="1" applyProtection="1">
      <alignment horizontal="right" vertical="center"/>
    </xf>
    <xf fontId="4" fillId="0" borderId="0" numFmtId="0" xfId="2" applyFont="1" applyAlignment="1">
      <alignment vertical="justify"/>
    </xf>
    <xf fontId="5" fillId="0" borderId="4" numFmtId="0" xfId="2" applyFont="1" applyBorder="1" applyAlignment="1">
      <alignment horizontal="right" vertical="justify"/>
    </xf>
    <xf fontId="5" fillId="0" borderId="4" numFmtId="164" xfId="2" applyNumberFormat="1" applyFont="1" applyBorder="1" applyAlignment="1">
      <alignment horizontal="right" vertical="justify"/>
    </xf>
    <xf fontId="4" fillId="0" borderId="0" numFmtId="4" xfId="2" applyNumberFormat="1" applyFont="1"/>
    <xf fontId="5" fillId="0" borderId="4" numFmtId="0" xfId="2" applyFont="1" applyBorder="1" applyAlignment="1">
      <alignment horizontal="center" vertical="top" wrapText="1"/>
    </xf>
    <xf fontId="5" fillId="0" borderId="4" numFmtId="49" xfId="2" applyNumberFormat="1" applyFont="1" applyBorder="1" applyAlignment="1">
      <alignment horizontal="center" vertical="center" wrapText="1"/>
    </xf>
    <xf fontId="10" fillId="0" borderId="4" numFmtId="0" xfId="2" applyFont="1" applyBorder="1" applyAlignment="1">
      <alignment horizontal="center" vertical="top" wrapText="1"/>
    </xf>
    <xf fontId="5" fillId="0" borderId="4" numFmtId="0" xfId="2" applyFont="1" applyBorder="1" applyAlignment="1">
      <alignment horizontal="center" vertical="top"/>
    </xf>
    <xf fontId="4" fillId="0" borderId="0" numFmtId="0" xfId="2" applyFont="1" applyAlignment="1">
      <alignment horizontal="center" vertical="center"/>
    </xf>
    <xf fontId="4" fillId="0" borderId="0" numFmtId="10" xfId="2" applyNumberFormat="1" applyFont="1" applyAlignment="1">
      <alignment vertical="justify" wrapText="1"/>
    </xf>
    <xf fontId="5" fillId="0" borderId="4" numFmtId="162" xfId="2" applyNumberFormat="1" applyFont="1" applyBorder="1" applyAlignment="1">
      <alignment horizontal="center" vertical="top" wrapText="1"/>
    </xf>
    <xf fontId="5" fillId="0" borderId="4" numFmtId="0" xfId="0" applyFont="1" applyBorder="1" applyAlignment="1">
      <alignment horizontal="center" wrapText="1"/>
    </xf>
    <xf fontId="10" fillId="3" borderId="4" numFmtId="3" xfId="2" applyNumberFormat="1" applyFont="1" applyFill="1" applyBorder="1" applyAlignment="1">
      <alignment horizontal="right" vertical="center"/>
    </xf>
    <xf fontId="5" fillId="0" borderId="4" numFmtId="3" xfId="2" applyNumberFormat="1" applyFont="1" applyBorder="1" applyAlignment="1">
      <alignment horizontal="center"/>
    </xf>
    <xf fontId="10" fillId="0" borderId="4" numFmtId="9" xfId="7" applyNumberFormat="1" applyFont="1" applyBorder="1" applyAlignment="1">
      <alignment horizontal="right" vertical="center" wrapText="1"/>
    </xf>
    <xf fontId="10" fillId="0" borderId="4" numFmtId="0" xfId="2" applyFont="1" applyBorder="1" applyAlignment="1">
      <alignment horizontal="right" vertical="justify" wrapText="1"/>
    </xf>
    <xf fontId="4" fillId="0" borderId="0" numFmtId="0" xfId="2" applyFont="1" applyAlignment="1">
      <alignment horizontal="center" vertical="center" wrapText="1"/>
    </xf>
    <xf fontId="4" fillId="0" borderId="0" numFmtId="10" xfId="2" applyNumberFormat="1" applyFont="1" applyAlignment="1">
      <alignment horizontal="center" vertical="center" wrapText="1"/>
    </xf>
    <xf fontId="4" fillId="0" borderId="0" numFmtId="3" xfId="2" applyNumberFormat="1" applyFont="1"/>
    <xf fontId="4" fillId="0" borderId="0" numFmtId="10" xfId="2" applyNumberFormat="1" applyFont="1" applyAlignment="1">
      <alignment horizontal="center" vertical="justify" wrapText="1"/>
    </xf>
    <xf fontId="5" fillId="0" borderId="4" numFmtId="0" xfId="2" applyFont="1" applyBorder="1" applyAlignment="1" applyProtection="1">
      <alignment horizontal="center" vertical="center" wrapText="1"/>
    </xf>
    <xf fontId="4" fillId="0" borderId="0" numFmtId="0" xfId="2" applyFont="1" applyAlignment="1">
      <alignment horizontal="center" vertical="top"/>
    </xf>
    <xf fontId="10" fillId="0" borderId="4" numFmtId="49" xfId="2" applyNumberFormat="1" applyFont="1" applyBorder="1" applyAlignment="1">
      <alignment horizontal="center" vertical="top" wrapText="1"/>
    </xf>
    <xf fontId="5" fillId="0" borderId="4" numFmtId="0" xfId="0" applyFont="1" applyBorder="1" applyAlignment="1">
      <alignment horizontal="center"/>
    </xf>
    <xf fontId="5" fillId="0" borderId="4" numFmtId="0" xfId="0" applyFont="1" applyBorder="1" applyAlignment="1">
      <alignment horizontal="center" vertical="center"/>
    </xf>
    <xf fontId="4" fillId="0" borderId="0" numFmtId="0" xfId="2" applyFont="1" applyAlignment="1">
      <alignment vertical="justify" wrapText="1"/>
    </xf>
    <xf fontId="4" fillId="0" borderId="0" numFmtId="0" xfId="2" applyFont="1" applyAlignment="1">
      <alignment horizontal="center"/>
    </xf>
    <xf fontId="5" fillId="0" borderId="4" numFmtId="0" xfId="0" applyFont="1" applyBorder="1" applyAlignment="1">
      <alignment horizontal="center" vertical="top" wrapText="1"/>
    </xf>
    <xf fontId="4" fillId="0" borderId="0" numFmtId="0" xfId="2" applyFont="1" applyAlignment="1">
      <alignment horizontal="left" vertical="center"/>
    </xf>
    <xf fontId="4" fillId="0" borderId="0" numFmtId="10" xfId="2" applyNumberFormat="1" applyFont="1" applyAlignment="1">
      <alignment horizontal="center" vertical="center"/>
    </xf>
    <xf fontId="5" fillId="0" borderId="4" numFmtId="49" xfId="2" applyNumberFormat="1" applyFont="1" applyBorder="1" applyAlignment="1">
      <alignment horizontal="center" vertical="justify" wrapText="1"/>
    </xf>
    <xf fontId="10" fillId="0" borderId="4" numFmtId="0" xfId="4" applyFont="1" applyBorder="1" applyAlignment="1">
      <alignment horizontal="center" vertical="top" wrapText="1"/>
    </xf>
    <xf fontId="5" fillId="0" borderId="4" numFmtId="1" xfId="2" applyNumberFormat="1" applyFont="1" applyBorder="1" applyAlignment="1">
      <alignment horizontal="center" wrapText="1"/>
    </xf>
    <xf fontId="5" fillId="0" borderId="4" numFmtId="164" xfId="2" applyNumberFormat="1" applyFont="1" applyBorder="1" applyAlignment="1">
      <alignment horizontal="right" wrapText="1"/>
    </xf>
    <xf fontId="5" fillId="0" borderId="4" numFmtId="0" xfId="4" applyFont="1" applyBorder="1" applyAlignment="1">
      <alignment horizontal="center" vertical="top" wrapText="1"/>
    </xf>
    <xf fontId="5" fillId="0" borderId="4" numFmtId="0" xfId="2" applyFont="1" applyBorder="1" applyAlignment="1">
      <alignment horizontal="center" vertical="justify" wrapText="1"/>
    </xf>
    <xf fontId="10" fillId="0" borderId="4" numFmtId="164" xfId="2" applyNumberFormat="1" applyFont="1" applyBorder="1" applyAlignment="1">
      <alignment horizontal="center" vertical="center" wrapText="1"/>
    </xf>
    <xf fontId="13" fillId="0" borderId="0" numFmtId="0" xfId="2" applyFont="1" applyAlignment="1">
      <alignment horizontal="left" wrapText="1"/>
    </xf>
    <xf fontId="5" fillId="0" borderId="0" numFmtId="49" xfId="2" applyNumberFormat="1" applyFont="1" applyAlignment="1">
      <alignment horizontal="center" vertical="center" wrapText="1"/>
    </xf>
    <xf fontId="5" fillId="0" borderId="0" numFmtId="162" xfId="2" applyNumberFormat="1" applyFont="1" applyAlignment="1">
      <alignment horizontal="center" vertical="center"/>
    </xf>
    <xf fontId="5" fillId="0" borderId="0" numFmtId="0" xfId="2" applyFont="1" applyAlignment="1">
      <alignment horizontal="center" vertical="center" wrapText="1"/>
    </xf>
    <xf fontId="5" fillId="0" borderId="0" numFmtId="9" xfId="7" applyNumberFormat="1" applyFont="1" applyAlignment="1">
      <alignment horizontal="center" vertical="center" wrapText="1"/>
    </xf>
    <xf fontId="5" fillId="0" borderId="0" numFmtId="3" xfId="2" applyNumberFormat="1" applyFont="1" applyAlignment="1">
      <alignment horizontal="center" vertical="center"/>
    </xf>
    <xf fontId="5" fillId="0" borderId="0" numFmtId="3" xfId="2" applyNumberFormat="1" applyFont="1" applyAlignment="1" applyProtection="1">
      <alignment horizontal="center" vertical="center"/>
    </xf>
    <xf fontId="5" fillId="0" borderId="0" numFmtId="0" xfId="2" applyFont="1" applyAlignment="1">
      <alignment horizontal="center" vertical="justify" wrapText="1"/>
    </xf>
    <xf fontId="14" fillId="0" borderId="0" numFmtId="0" xfId="0" applyFont="1" applyAlignment="1">
      <alignment horizontal="center" wrapText="1"/>
    </xf>
    <xf fontId="14" fillId="0" borderId="0" numFmtId="0" xfId="0" applyFont="1" applyAlignment="1">
      <alignment horizontal="right"/>
    </xf>
    <xf fontId="14" fillId="0" borderId="0" numFmtId="0" xfId="0" applyFont="1" applyAlignment="1">
      <alignment horizontal="left"/>
    </xf>
    <xf fontId="14" fillId="0" borderId="0" numFmtId="0" xfId="0" applyFont="1" applyAlignment="1">
      <alignment horizontal="center"/>
    </xf>
    <xf fontId="15" fillId="0" borderId="0" numFmtId="0" xfId="0" applyFont="1" applyAlignment="1">
      <alignment horizontal="right"/>
    </xf>
    <xf fontId="5" fillId="0" borderId="5" numFmtId="0" xfId="2" applyFont="1" applyBorder="1" applyAlignment="1">
      <alignment horizontal="center"/>
    </xf>
    <xf fontId="15" fillId="0" borderId="0" numFmtId="0" xfId="0" applyFont="1" applyAlignment="1">
      <alignment horizontal="left" wrapText="1"/>
    </xf>
    <xf fontId="15" fillId="0" borderId="0" numFmtId="0" xfId="0" applyFont="1" applyAlignment="1">
      <alignment wrapText="1"/>
    </xf>
    <xf fontId="15" fillId="0" borderId="0" numFmtId="0" xfId="0" applyFont="1" applyAlignment="1">
      <alignment horizontal="right" wrapText="1"/>
    </xf>
    <xf fontId="14" fillId="0" borderId="0" numFmtId="0" xfId="0" applyFont="1"/>
    <xf fontId="5" fillId="0" borderId="6" numFmtId="3" xfId="2" applyNumberFormat="1" applyFont="1" applyBorder="1" applyAlignment="1">
      <alignment horizontal="center"/>
    </xf>
    <xf fontId="5" fillId="0" borderId="1" numFmtId="0" xfId="0" applyFont="1" applyBorder="1" applyAlignment="1">
      <alignment horizontal="center" vertical="center" wrapText="1"/>
    </xf>
    <xf fontId="5" fillId="0" borderId="0" numFmtId="0" xfId="0" applyFont="1" applyAlignment="1">
      <alignment horizontal="left" vertical="center" wrapText="1"/>
    </xf>
    <xf fontId="14" fillId="0" borderId="0" numFmtId="0" xfId="0" applyFont="1" applyAlignment="1">
      <alignment vertical="center"/>
    </xf>
    <xf fontId="5" fillId="0" borderId="7" numFmtId="3" xfId="2" applyNumberFormat="1" applyFont="1" applyBorder="1" applyAlignment="1">
      <alignment horizontal="center"/>
    </xf>
    <xf fontId="5" fillId="0" borderId="8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0" borderId="3" numFmtId="49" xfId="0" applyNumberFormat="1" applyFont="1" applyBorder="1" applyAlignment="1">
      <alignment horizontal="center" vertical="center" wrapText="1"/>
    </xf>
    <xf fontId="5" fillId="0" borderId="7" numFmtId="0" xfId="0" applyFont="1" applyBorder="1" applyAlignment="1">
      <alignment horizontal="left" vertical="center" wrapText="1"/>
    </xf>
    <xf fontId="15" fillId="0" borderId="0" numFmtId="0" xfId="0" applyFont="1" applyAlignment="1">
      <alignment vertical="center"/>
    </xf>
    <xf fontId="5" fillId="0" borderId="0" numFmtId="0" xfId="0" applyFont="1" applyAlignment="1">
      <alignment horizontal="left" wrapText="1"/>
    </xf>
    <xf fontId="5" fillId="0" borderId="0" numFmtId="0" xfId="2" applyFont="1"/>
    <xf fontId="15" fillId="0" borderId="0" numFmtId="0" xfId="0" applyFont="1"/>
    <xf fontId="5" fillId="0" borderId="0" numFmtId="0" xfId="0" applyFont="1" applyAlignment="1">
      <alignment horizontal="left" shrinkToFit="1" vertical="center" wrapText="1"/>
    </xf>
    <xf fontId="14" fillId="0" borderId="0" numFmtId="0" xfId="0" applyFont="1" applyAlignment="1">
      <alignment horizontal="left" shrinkToFit="1" wrapText="1"/>
    </xf>
    <xf fontId="5" fillId="0" borderId="0" numFmtId="0" xfId="0" applyFont="1" applyAlignment="1">
      <alignment shrinkToFit="1" vertical="center" wrapText="1"/>
    </xf>
    <xf fontId="14" fillId="0" borderId="0" numFmtId="0" xfId="0" applyFont="1" applyAlignment="1">
      <alignment horizontal="right" shrinkToFit="1" vertical="center" wrapText="1"/>
    </xf>
    <xf fontId="5" fillId="0" borderId="9" numFmtId="1" xfId="5" applyNumberFormat="1" applyFont="1" applyBorder="1" applyAlignment="1" applyProtection="1">
      <alignment horizontal="center" vertical="center" wrapText="1"/>
    </xf>
    <xf fontId="5" fillId="0" borderId="10" numFmtId="0" xfId="5" applyFont="1" applyBorder="1" applyAlignment="1" applyProtection="1">
      <alignment horizontal="center" vertical="center" wrapText="1"/>
    </xf>
    <xf fontId="5" fillId="0" borderId="11" numFmtId="0" xfId="5" applyFont="1" applyBorder="1" applyAlignment="1" applyProtection="1">
      <alignment horizontal="center" textRotation="90" vertical="center" wrapText="1"/>
    </xf>
    <xf fontId="5" fillId="0" borderId="1" numFmtId="163" xfId="5" applyNumberFormat="1" applyFont="1" applyBorder="1" applyAlignment="1" applyProtection="1">
      <alignment horizontal="center" textRotation="90" vertical="center" wrapText="1"/>
    </xf>
    <xf fontId="5" fillId="0" borderId="9" numFmtId="0" xfId="5" applyFont="1" applyBorder="1" applyAlignment="1" applyProtection="1">
      <alignment horizontal="center" textRotation="90" vertical="center" wrapText="1"/>
    </xf>
    <xf fontId="5" fillId="0" borderId="10" numFmtId="163" xfId="5" applyNumberFormat="1" applyFont="1" applyBorder="1" applyAlignment="1" applyProtection="1">
      <alignment horizontal="center" vertical="top" wrapText="1"/>
    </xf>
    <xf fontId="5" fillId="0" borderId="11" numFmtId="9" xfId="8" applyNumberFormat="1" applyFont="1" applyBorder="1" applyAlignment="1" applyProtection="1">
      <alignment horizontal="center" vertical="center" wrapText="1"/>
    </xf>
    <xf fontId="5" fillId="0" borderId="1" numFmtId="163" xfId="5" applyNumberFormat="1" applyFont="1" applyBorder="1" applyAlignment="1" applyProtection="1">
      <alignment horizontal="center" vertical="center" wrapText="1"/>
    </xf>
    <xf fontId="5" fillId="0" borderId="1" numFmtId="9" xfId="8" applyNumberFormat="1" applyFont="1" applyBorder="1" applyAlignment="1" applyProtection="1">
      <alignment horizontal="center" vertical="center" wrapText="1"/>
    </xf>
    <xf fontId="5" fillId="0" borderId="9" numFmtId="9" xfId="8" applyNumberFormat="1" applyFont="1" applyBorder="1" applyAlignment="1" applyProtection="1">
      <alignment horizontal="center" vertical="center" wrapText="1"/>
    </xf>
    <xf fontId="5" fillId="0" borderId="10" numFmtId="0" xfId="0" applyFont="1" applyBorder="1" applyAlignment="1" applyProtection="1">
      <alignment horizontal="center" vertical="top" wrapText="1"/>
    </xf>
    <xf fontId="5" fillId="0" borderId="3" numFmtId="0" xfId="5" applyFont="1" applyBorder="1" applyAlignment="1" applyProtection="1">
      <alignment horizontal="center" vertical="center" wrapText="1"/>
    </xf>
    <xf fontId="5" fillId="0" borderId="3" numFmtId="163" xfId="5" applyNumberFormat="1" applyFont="1" applyBorder="1" applyAlignment="1" applyProtection="1">
      <alignment horizontal="center" vertical="top" wrapText="1"/>
    </xf>
    <xf fontId="5" fillId="0" borderId="1" numFmtId="3" xfId="5" applyNumberFormat="1" applyFont="1" applyBorder="1" applyAlignment="1" applyProtection="1">
      <alignment horizontal="center" vertical="center" wrapText="1"/>
    </xf>
    <xf fontId="5" fillId="0" borderId="9" numFmtId="3" xfId="5" applyNumberFormat="1" applyFont="1" applyBorder="1" applyAlignment="1" applyProtection="1">
      <alignment horizontal="center" vertical="center" wrapText="1"/>
    </xf>
    <xf fontId="5" fillId="0" borderId="3" numFmtId="0" xfId="0" applyFont="1" applyBorder="1" applyAlignment="1" applyProtection="1">
      <alignment horizontal="center" vertical="top" wrapText="1"/>
    </xf>
    <xf fontId="5" fillId="0" borderId="1" numFmtId="1" xfId="5" applyNumberFormat="1" applyFont="1" applyBorder="1" applyAlignment="1" applyProtection="1">
      <alignment horizontal="center" vertical="center" wrapText="1"/>
    </xf>
    <xf fontId="5" fillId="0" borderId="12" numFmtId="1" xfId="5" applyNumberFormat="1" applyFont="1" applyBorder="1" applyAlignment="1" applyProtection="1">
      <alignment horizontal="center" vertical="center" wrapText="1"/>
    </xf>
    <xf fontId="5" fillId="0" borderId="13" numFmtId="1" xfId="5" applyNumberFormat="1" applyFont="1" applyBorder="1" applyAlignment="1" applyProtection="1">
      <alignment horizontal="center" vertical="center" wrapText="1"/>
    </xf>
    <xf fontId="5" fillId="0" borderId="9" numFmtId="0" xfId="2" applyFont="1" applyBorder="1" applyAlignment="1">
      <alignment horizontal="center"/>
    </xf>
    <xf fontId="5" fillId="0" borderId="11" numFmtId="0" xfId="0" applyFont="1" applyBorder="1" applyAlignment="1">
      <alignment horizontal="center" vertical="center" wrapText="1"/>
    </xf>
    <xf fontId="5" fillId="0" borderId="1" numFmtId="1" xfId="2" applyNumberFormat="1" applyFont="1" applyBorder="1" applyAlignment="1">
      <alignment horizontal="center" vertical="center" wrapText="1"/>
    </xf>
    <xf fontId="5" fillId="0" borderId="1" numFmtId="0" xfId="2" applyFont="1" applyBorder="1" applyAlignment="1">
      <alignment horizontal="center" vertical="center" wrapText="1"/>
    </xf>
    <xf fontId="5" fillId="0" borderId="1" numFmtId="3" xfId="2" applyNumberFormat="1" applyFont="1" applyBorder="1" applyAlignment="1">
      <alignment horizontal="center" vertical="center" wrapText="1"/>
    </xf>
    <xf fontId="5" fillId="0" borderId="1" numFmtId="9" xfId="7" applyNumberFormat="1" applyFont="1" applyBorder="1" applyAlignment="1">
      <alignment horizontal="center" vertical="center" wrapText="1"/>
    </xf>
    <xf fontId="5" fillId="0" borderId="1" numFmtId="3" xfId="2" applyNumberFormat="1" applyFont="1" applyBorder="1" applyAlignment="1">
      <alignment horizontal="right" vertical="center"/>
    </xf>
    <xf fontId="5" fillId="0" borderId="1" numFmtId="3" xfId="2" applyNumberFormat="1" applyFont="1" applyBorder="1" applyAlignment="1" applyProtection="1">
      <alignment horizontal="right" vertical="center"/>
    </xf>
    <xf fontId="5" fillId="0" borderId="9" numFmtId="3" xfId="2" applyNumberFormat="1" applyFont="1" applyBorder="1" applyAlignment="1" applyProtection="1">
      <alignment horizontal="right" vertical="center"/>
    </xf>
    <xf fontId="4" fillId="0" borderId="4" numFmtId="4" xfId="2" applyNumberFormat="1" applyFont="1" applyBorder="1" applyAlignment="1">
      <alignment horizontal="right" vertical="center"/>
    </xf>
    <xf fontId="5" fillId="0" borderId="11" numFmtId="0" xfId="2" applyFont="1" applyBorder="1" applyAlignment="1">
      <alignment horizontal="center" vertical="center" wrapText="1"/>
    </xf>
    <xf fontId="5" fillId="3" borderId="1" numFmtId="3" xfId="2" applyNumberFormat="1" applyFont="1" applyFill="1" applyBorder="1" applyAlignment="1">
      <alignment horizontal="center" vertical="center" wrapText="1"/>
    </xf>
    <xf fontId="5" fillId="3" borderId="1" numFmtId="3" xfId="2" applyNumberFormat="1" applyFont="1" applyFill="1" applyBorder="1" applyAlignment="1">
      <alignment horizontal="right" vertical="center"/>
    </xf>
    <xf fontId="5" fillId="0" borderId="1" numFmtId="0" xfId="2" applyFont="1" applyBorder="1" applyAlignment="1">
      <alignment horizontal="center"/>
    </xf>
    <xf fontId="10" fillId="0" borderId="13" numFmtId="49" xfId="2" applyNumberFormat="1" applyFont="1" applyBorder="1" applyAlignment="1">
      <alignment horizontal="center" vertical="center" wrapText="1"/>
    </xf>
    <xf fontId="5" fillId="0" borderId="1" numFmtId="162" xfId="2" applyNumberFormat="1" applyFont="1" applyBorder="1" applyAlignment="1">
      <alignment horizontal="center" vertical="center"/>
    </xf>
    <xf fontId="10" fillId="0" borderId="1" numFmtId="3" xfId="2" applyNumberFormat="1" applyFont="1" applyBorder="1" applyAlignment="1">
      <alignment horizontal="right" vertical="center"/>
    </xf>
    <xf fontId="10" fillId="0" borderId="1" numFmtId="3" xfId="2" applyNumberFormat="1" applyFont="1" applyBorder="1" applyAlignment="1" applyProtection="1">
      <alignment horizontal="right" vertical="center"/>
    </xf>
    <xf fontId="10" fillId="0" borderId="9" numFmtId="3" xfId="2" applyNumberFormat="1" applyFont="1" applyBorder="1" applyAlignment="1" applyProtection="1">
      <alignment horizontal="right" vertical="center"/>
    </xf>
    <xf fontId="12" fillId="0" borderId="4" numFmtId="4" xfId="2" applyNumberFormat="1" applyFont="1" applyBorder="1" applyAlignment="1">
      <alignment horizontal="right" vertical="center"/>
    </xf>
    <xf fontId="5" fillId="0" borderId="14" numFmtId="1" xfId="5" applyNumberFormat="1" applyFont="1" applyBorder="1" applyAlignment="1" applyProtection="1">
      <alignment horizontal="center" vertical="center" wrapText="1"/>
    </xf>
    <xf fontId="5" fillId="0" borderId="1" numFmtId="162" xfId="5" applyNumberFormat="1" applyFont="1" applyBorder="1" applyAlignment="1" applyProtection="1">
      <alignment horizontal="center" vertical="center" wrapText="1"/>
    </xf>
    <xf fontId="5" fillId="0" borderId="9" numFmtId="1" xfId="2" applyNumberFormat="1" applyFont="1" applyBorder="1" applyAlignment="1" applyProtection="1">
      <alignment horizontal="center" vertical="center" wrapText="1"/>
    </xf>
    <xf fontId="5" fillId="0" borderId="0" numFmtId="0" xfId="2" applyFont="1" applyAlignment="1" applyProtection="1">
      <alignment horizontal="center" vertical="center" wrapText="1"/>
    </xf>
    <xf fontId="5" fillId="0" borderId="1" numFmtId="1" xfId="2" applyNumberFormat="1" applyFont="1" applyBorder="1" applyAlignment="1" applyProtection="1">
      <alignment horizontal="center" vertical="center" wrapText="1"/>
    </xf>
    <xf fontId="11" fillId="0" borderId="4" numFmtId="4" xfId="2" applyNumberFormat="1" applyFont="1" applyBorder="1" applyAlignment="1">
      <alignment horizontal="right" vertical="center" wrapText="1"/>
    </xf>
    <xf fontId="5" fillId="0" borderId="11" numFmtId="0" xfId="2" applyFont="1" applyBorder="1" applyAlignment="1" applyProtection="1">
      <alignment horizontal="center" vertical="center" wrapText="1"/>
    </xf>
    <xf fontId="5" fillId="0" borderId="0" numFmtId="1" xfId="2" applyNumberFormat="1" applyFont="1" applyAlignment="1" applyProtection="1">
      <alignment horizontal="center" vertical="center" wrapText="1"/>
    </xf>
    <xf fontId="4" fillId="0" borderId="0" numFmtId="0" xfId="2" applyFont="1" applyAlignment="1">
      <alignment horizontal="center" vertical="justify"/>
    </xf>
    <xf fontId="5" fillId="3" borderId="1" numFmtId="9" xfId="7" applyNumberFormat="1" applyFont="1" applyFill="1" applyBorder="1" applyAlignment="1">
      <alignment horizontal="center" vertical="center" wrapText="1"/>
    </xf>
    <xf fontId="10" fillId="0" borderId="13" numFmtId="0" xfId="2" applyFont="1" applyBorder="1" applyAlignment="1" applyProtection="1">
      <alignment horizontal="center" wrapText="1"/>
    </xf>
    <xf fontId="5" fillId="0" borderId="0" numFmtId="0" xfId="2" applyFont="1" applyAlignment="1" applyProtection="1">
      <alignment horizontal="center" wrapText="1"/>
    </xf>
    <xf fontId="5" fillId="0" borderId="9" numFmtId="1" xfId="2" applyNumberFormat="1" applyFont="1" applyBorder="1" applyAlignment="1">
      <alignment horizontal="center" vertical="center" wrapText="1"/>
    </xf>
    <xf fontId="5" fillId="0" borderId="1" numFmtId="1" xfId="0" applyNumberFormat="1" applyFont="1" applyBorder="1" applyAlignment="1">
      <alignment horizontal="center" vertical="top" wrapText="1"/>
    </xf>
    <xf fontId="4" fillId="0" borderId="4" numFmtId="4" xfId="2" applyNumberFormat="1" applyFont="1" applyBorder="1" applyAlignment="1">
      <alignment horizontal="right" vertical="center" wrapText="1"/>
    </xf>
    <xf fontId="5" fillId="0" borderId="9" numFmtId="0" xfId="2" applyFont="1" applyBorder="1" applyAlignment="1">
      <alignment horizontal="center" vertical="center"/>
    </xf>
    <xf fontId="5" fillId="0" borderId="1" numFmtId="0" xfId="2" applyFont="1" applyBorder="1" applyAlignment="1">
      <alignment horizontal="center" vertical="center"/>
    </xf>
    <xf fontId="5" fillId="0" borderId="9" numFmtId="0" xfId="2" applyFont="1" applyBorder="1" applyAlignment="1">
      <alignment horizontal="center" vertical="center" wrapText="1"/>
    </xf>
    <xf fontId="10" fillId="0" borderId="13" numFmtId="0" xfId="2" applyFont="1" applyBorder="1" applyAlignment="1">
      <alignment horizontal="center" vertical="center" wrapText="1"/>
    </xf>
    <xf fontId="5" fillId="0" borderId="1" numFmtId="162" xfId="2" applyNumberFormat="1" applyFont="1" applyBorder="1" applyAlignment="1">
      <alignment horizontal="center" vertical="center" wrapText="1"/>
    </xf>
    <xf fontId="5" fillId="0" borderId="11" numFmtId="0" xfId="4" applyFont="1" applyBorder="1" applyAlignment="1">
      <alignment horizontal="center" vertical="center" wrapText="1"/>
    </xf>
    <xf fontId="5" fillId="0" borderId="11" numFmtId="1" xfId="2" applyNumberFormat="1" applyFont="1" applyBorder="1" applyAlignment="1">
      <alignment horizontal="center" vertical="center" wrapText="1"/>
    </xf>
    <xf fontId="10" fillId="0" borderId="13" numFmtId="2" xfId="4" applyNumberFormat="1" applyFont="1" applyBorder="1" applyAlignment="1">
      <alignment horizontal="center" vertical="center" wrapText="1"/>
    </xf>
    <xf fontId="5" fillId="0" borderId="11" numFmtId="1" xfId="2" applyNumberFormat="1" applyFont="1" applyBorder="1" applyAlignment="1">
      <alignment horizontal="center"/>
    </xf>
    <xf fontId="5" fillId="0" borderId="1" numFmtId="1" xfId="2" applyNumberFormat="1" applyFont="1" applyBorder="1" applyAlignment="1">
      <alignment horizontal="center"/>
    </xf>
    <xf fontId="10" fillId="0" borderId="9" numFmtId="3" xfId="2" applyNumberFormat="1" applyFont="1" applyBorder="1" applyAlignment="1">
      <alignment horizontal="right" vertical="center"/>
    </xf>
    <xf fontId="5" fillId="0" borderId="1" numFmtId="0" xfId="2" applyFont="1" applyBorder="1" applyAlignment="1">
      <alignment horizontal="center" vertical="top" wrapText="1"/>
    </xf>
    <xf fontId="5" fillId="0" borderId="14" numFmtId="49" xfId="2" applyNumberFormat="1" applyFont="1" applyBorder="1" applyAlignment="1">
      <alignment horizontal="center" vertical="center" wrapText="1"/>
    </xf>
    <xf fontId="5" fillId="0" borderId="11" numFmtId="0" xfId="2" applyFont="1" applyBorder="1" applyAlignment="1">
      <alignment horizontal="center" vertical="top" wrapText="1"/>
    </xf>
    <xf fontId="5" fillId="0" borderId="11" numFmtId="0" xfId="2" applyFont="1" applyBorder="1" applyAlignment="1">
      <alignment horizontal="center" vertical="top"/>
    </xf>
    <xf fontId="10" fillId="0" borderId="13" numFmtId="0" xfId="2" applyFont="1" applyBorder="1" applyAlignment="1">
      <alignment horizontal="center" vertical="top" wrapText="1"/>
    </xf>
    <xf fontId="5" fillId="0" borderId="1" numFmtId="162" xfId="2" applyNumberFormat="1" applyFont="1" applyBorder="1" applyAlignment="1">
      <alignment horizontal="center" vertical="top" wrapText="1"/>
    </xf>
    <xf fontId="5" fillId="0" borderId="11" numFmtId="0" xfId="0" applyFont="1" applyBorder="1" applyAlignment="1">
      <alignment horizontal="center" wrapText="1"/>
    </xf>
    <xf fontId="5" fillId="0" borderId="9" numFmtId="0" xfId="4" applyFont="1" applyBorder="1" applyAlignment="1">
      <alignment horizontal="center" vertical="center" wrapText="1"/>
    </xf>
    <xf fontId="5" fillId="0" borderId="15" numFmtId="0" xfId="2" applyFont="1" applyBorder="1" applyAlignment="1">
      <alignment horizontal="center" vertical="center" wrapText="1"/>
    </xf>
    <xf fontId="5" fillId="0" borderId="16" numFmtId="0" xfId="2" applyFont="1" applyBorder="1" applyAlignment="1">
      <alignment horizontal="center" vertical="center" wrapText="1"/>
    </xf>
    <xf fontId="5" fillId="0" borderId="14" numFmtId="1" xfId="2" applyNumberFormat="1" applyFont="1" applyBorder="1" applyAlignment="1">
      <alignment horizontal="center" vertical="center" wrapText="1"/>
    </xf>
    <xf fontId="5" fillId="0" borderId="14" numFmtId="0" xfId="2" applyFont="1" applyBorder="1" applyAlignment="1">
      <alignment horizontal="center" vertical="center" wrapText="1"/>
    </xf>
    <xf fontId="5" fillId="0" borderId="14" numFmtId="3" xfId="2" applyNumberFormat="1" applyFont="1" applyBorder="1" applyAlignment="1">
      <alignment horizontal="center" vertical="center" wrapText="1"/>
    </xf>
    <xf fontId="5" fillId="0" borderId="14" numFmtId="9" xfId="7" applyNumberFormat="1" applyFont="1" applyBorder="1" applyAlignment="1">
      <alignment horizontal="center" vertical="center" wrapText="1"/>
    </xf>
    <xf fontId="5" fillId="0" borderId="14" numFmtId="3" xfId="2" applyNumberFormat="1" applyFont="1" applyBorder="1" applyAlignment="1">
      <alignment horizontal="right" vertical="center"/>
    </xf>
    <xf fontId="5" fillId="0" borderId="14" numFmtId="3" xfId="2" applyNumberFormat="1" applyFont="1" applyBorder="1" applyAlignment="1" applyProtection="1">
      <alignment horizontal="right" vertical="center"/>
    </xf>
    <xf fontId="5" fillId="0" borderId="15" numFmtId="3" xfId="2" applyNumberFormat="1" applyFont="1" applyBorder="1" applyAlignment="1" applyProtection="1">
      <alignment horizontal="right" vertical="center"/>
    </xf>
    <xf fontId="5" fillId="0" borderId="1" numFmtId="49" xfId="2" applyNumberFormat="1" applyFont="1" applyBorder="1" applyAlignment="1">
      <alignment horizontal="center" vertical="center" wrapText="1"/>
    </xf>
    <xf fontId="5" fillId="0" borderId="9" numFmtId="0" xfId="2" applyFont="1" applyBorder="1" applyAlignment="1">
      <alignment horizontal="center" vertical="top" wrapText="1"/>
    </xf>
    <xf fontId="5" fillId="0" borderId="1" numFmtId="0" xfId="0" applyFont="1" applyBorder="1" applyAlignment="1">
      <alignment horizontal="center" wrapText="1"/>
    </xf>
    <xf fontId="10" fillId="3" borderId="1" numFmtId="3" xfId="2" applyNumberFormat="1" applyFont="1" applyFill="1" applyBorder="1" applyAlignment="1">
      <alignment horizontal="right" vertical="center"/>
    </xf>
    <xf fontId="5" fillId="0" borderId="11" numFmtId="0" xfId="2" applyFont="1" applyBorder="1" applyAlignment="1">
      <alignment horizontal="center" vertical="center"/>
    </xf>
    <xf fontId="12" fillId="0" borderId="4" numFmtId="4" xfId="2" applyNumberFormat="1" applyFont="1" applyBorder="1" applyAlignment="1">
      <alignment horizontal="right" vertical="center" wrapText="1"/>
    </xf>
    <xf fontId="5" fillId="0" borderId="9" numFmtId="0" xfId="2" applyFont="1" applyBorder="1" applyAlignment="1" applyProtection="1">
      <alignment horizontal="center" vertical="center" wrapText="1"/>
    </xf>
    <xf fontId="5" fillId="0" borderId="11" numFmtId="0" xfId="0" applyFont="1" applyBorder="1" applyAlignment="1">
      <alignment horizontal="center"/>
    </xf>
    <xf fontId="5" fillId="0" borderId="11" numFmtId="0" xfId="0" applyFont="1" applyBorder="1" applyAlignment="1">
      <alignment horizontal="center" vertical="center"/>
    </xf>
    <xf fontId="5" fillId="0" borderId="11" numFmtId="0" xfId="2" applyFont="1" applyBorder="1" applyAlignment="1">
      <alignment horizontal="center"/>
    </xf>
    <xf fontId="5" fillId="0" borderId="9" numFmtId="0" xfId="2" applyFont="1" applyBorder="1" applyAlignment="1">
      <alignment horizontal="center" wrapText="1"/>
    </xf>
    <xf fontId="5" fillId="0" borderId="11" numFmtId="162" xfId="2" applyNumberFormat="1" applyFont="1" applyBorder="1" applyAlignment="1">
      <alignment horizontal="center" vertical="center"/>
    </xf>
    <xf fontId="5" fillId="0" borderId="12" numFmtId="49" xfId="2" applyNumberFormat="1" applyFont="1" applyBorder="1" applyAlignment="1">
      <alignment horizontal="center" vertical="center" wrapText="1"/>
    </xf>
    <xf fontId="5" fillId="0" borderId="11" numFmtId="0" xfId="0" applyFont="1" applyBorder="1" applyAlignment="1">
      <alignment horizontal="center" vertical="top" wrapText="1"/>
    </xf>
    <xf fontId="5" fillId="0" borderId="12" numFmtId="0" xfId="2" applyFont="1" applyBorder="1" applyAlignment="1">
      <alignment horizontal="center" vertical="center" wrapText="1"/>
    </xf>
    <xf fontId="5" fillId="0" borderId="1" numFmtId="49" xfId="2" applyNumberFormat="1" applyFont="1" applyBorder="1" applyAlignment="1">
      <alignment horizontal="center" vertical="justify" wrapText="1"/>
    </xf>
    <xf fontId="5" fillId="0" borderId="13" numFmtId="49" xfId="2" applyNumberFormat="1" applyFont="1" applyBorder="1" applyAlignment="1">
      <alignment horizontal="center" vertical="center" wrapText="1"/>
    </xf>
    <xf fontId="10" fillId="0" borderId="13" numFmtId="0" xfId="4" applyFont="1" applyBorder="1" applyAlignment="1">
      <alignment horizontal="center" vertical="top" wrapText="1"/>
    </xf>
    <xf fontId="5" fillId="0" borderId="1" numFmtId="1" xfId="2" applyNumberFormat="1" applyFont="1" applyBorder="1" applyAlignment="1">
      <alignment horizontal="center" wrapText="1"/>
    </xf>
    <xf fontId="5" fillId="0" borderId="1" numFmtId="0" xfId="4" applyFont="1" applyBorder="1" applyAlignment="1">
      <alignment horizontal="center" vertical="top" wrapText="1"/>
    </xf>
    <xf fontId="5" fillId="0" borderId="11" numFmtId="162" xfId="2" applyNumberFormat="1" applyFont="1" applyBorder="1" applyAlignment="1">
      <alignment horizontal="center" vertical="top" wrapText="1"/>
    </xf>
    <xf fontId="5" fillId="0" borderId="9" numFmtId="1" xfId="2" applyNumberFormat="1" applyFont="1" applyBorder="1" applyAlignment="1">
      <alignment horizontal="center"/>
    </xf>
    <xf fontId="5" fillId="0" borderId="9" numFmtId="0" xfId="2" applyFont="1" applyBorder="1" applyAlignment="1">
      <alignment horizontal="center" vertical="justify" wrapText="1"/>
    </xf>
    <xf fontId="5" fillId="0" borderId="9" numFmtId="49" xfId="2" applyNumberFormat="1" applyFont="1" applyBorder="1" applyAlignment="1">
      <alignment horizontal="center" vertical="justify" wrapText="1"/>
    </xf>
    <xf fontId="10" fillId="0" borderId="13" numFmtId="164" xfId="2" applyNumberFormat="1" applyFont="1" applyBorder="1" applyAlignment="1">
      <alignment horizontal="center" vertical="center" wrapText="1"/>
    </xf>
    <xf fontId="5" fillId="0" borderId="1" numFmtId="3" xfId="2" applyNumberFormat="1" applyFont="1" applyBorder="1" applyAlignment="1">
      <alignment horizontal="center" vertical="center"/>
    </xf>
    <xf fontId="5" fillId="0" borderId="1" numFmtId="3" xfId="2" applyNumberFormat="1" applyFont="1" applyBorder="1" applyAlignment="1" applyProtection="1">
      <alignment horizontal="center" vertical="center"/>
    </xf>
    <xf fontId="5" fillId="0" borderId="9" numFmtId="3" xfId="2" applyNumberFormat="1" applyFont="1" applyBorder="1" applyAlignment="1" applyProtection="1">
      <alignment horizontal="center" vertical="center"/>
    </xf>
    <xf fontId="12" fillId="0" borderId="4" numFmtId="4" xfId="2" applyNumberFormat="1" applyFont="1" applyBorder="1"/>
    <xf fontId="9" fillId="0" borderId="0" numFmtId="4" xfId="2" applyNumberFormat="1" applyFont="1" applyAlignment="1" applyProtection="1">
      <alignment horizontal="center" vertical="center"/>
    </xf>
    <xf fontId="8" fillId="0" borderId="8" numFmtId="0" xfId="0" applyFont="1" applyBorder="1" applyAlignment="1">
      <alignment horizontal="center" vertical="center" wrapText="1"/>
    </xf>
    <xf fontId="8" fillId="0" borderId="7" numFmtId="0" xfId="0" applyFont="1" applyBorder="1" applyAlignment="1">
      <alignment horizontal="left" vertical="center" wrapText="1"/>
    </xf>
    <xf fontId="9" fillId="0" borderId="4" numFmtId="0" xfId="0" applyFont="1" applyBorder="1" applyAlignment="1">
      <alignment horizontal="center" vertical="top" wrapText="1"/>
    </xf>
    <xf fontId="10" fillId="0" borderId="4" numFmtId="4" xfId="2" applyNumberFormat="1" applyFont="1" applyBorder="1" applyAlignment="1">
      <alignment horizontal="right" vertical="center"/>
    </xf>
    <xf fontId="5" fillId="0" borderId="4" numFmtId="4" xfId="2" applyNumberFormat="1" applyFont="1" applyBorder="1" applyAlignment="1">
      <alignment horizontal="right" vertical="center"/>
    </xf>
    <xf fontId="16" fillId="0" borderId="4" numFmtId="4" xfId="2" applyNumberFormat="1" applyFont="1" applyBorder="1" applyAlignment="1">
      <alignment horizontal="right" vertical="center" wrapText="1"/>
    </xf>
    <xf fontId="10" fillId="0" borderId="4" numFmtId="4" xfId="2" applyNumberFormat="1" applyFont="1" applyBorder="1" applyAlignment="1">
      <alignment horizontal="right" vertical="center" wrapText="1"/>
    </xf>
    <xf fontId="10" fillId="0" borderId="13" numFmtId="0" xfId="2" applyFont="1" applyBorder="1" applyAlignment="1">
      <alignment horizontal="center"/>
    </xf>
    <xf fontId="5" fillId="0" borderId="1" numFmtId="1" xfId="2" applyNumberFormat="1" applyFont="1" applyBorder="1" applyAlignment="1">
      <alignment horizontal="center" vertical="center"/>
    </xf>
    <xf fontId="5" fillId="0" borderId="4" numFmtId="4" xfId="2" applyNumberFormat="1" applyFont="1" applyBorder="1" applyAlignment="1">
      <alignment horizontal="right" vertical="center" wrapText="1"/>
    </xf>
    <xf fontId="10" fillId="0" borderId="4" numFmtId="3" xfId="2" applyNumberFormat="1" applyFont="1" applyBorder="1" applyAlignment="1">
      <alignment horizontal="center" vertical="center"/>
    </xf>
    <xf fontId="10" fillId="0" borderId="4" numFmtId="9" xfId="7" applyNumberFormat="1" applyFont="1" applyBorder="1" applyAlignment="1">
      <alignment horizontal="center" vertical="center" wrapText="1"/>
    </xf>
    <xf fontId="10" fillId="0" borderId="4" numFmtId="3" xfId="2" applyNumberFormat="1" applyFont="1" applyBorder="1" applyAlignment="1" applyProtection="1">
      <alignment horizontal="center" vertical="center"/>
    </xf>
    <xf fontId="5" fillId="0" borderId="13" numFmtId="162" xfId="2" applyNumberFormat="1" applyFont="1" applyBorder="1" applyAlignment="1">
      <alignment horizontal="center" vertical="center"/>
    </xf>
    <xf fontId="5" fillId="0" borderId="13" numFmtId="1" xfId="2" applyNumberFormat="1" applyFont="1" applyBorder="1" applyAlignment="1">
      <alignment horizontal="center" vertical="center" wrapText="1"/>
    </xf>
    <xf fontId="5" fillId="0" borderId="13" numFmtId="0" xfId="2" applyFont="1" applyBorder="1" applyAlignment="1">
      <alignment horizontal="center" vertical="center" wrapText="1"/>
    </xf>
    <xf fontId="5" fillId="0" borderId="13" numFmtId="3" xfId="2" applyNumberFormat="1" applyFont="1" applyBorder="1" applyAlignment="1">
      <alignment horizontal="center" vertical="center" wrapText="1"/>
    </xf>
    <xf fontId="5" fillId="0" borderId="13" numFmtId="9" xfId="7" applyNumberFormat="1" applyFont="1" applyBorder="1" applyAlignment="1">
      <alignment horizontal="center" vertical="center" wrapText="1"/>
    </xf>
    <xf fontId="5" fillId="0" borderId="13" numFmtId="3" xfId="2" applyNumberFormat="1" applyFont="1" applyBorder="1" applyAlignment="1">
      <alignment horizontal="right" vertical="center"/>
    </xf>
    <xf fontId="5" fillId="0" borderId="13" numFmtId="3" xfId="2" applyNumberFormat="1" applyFont="1" applyBorder="1" applyAlignment="1" applyProtection="1">
      <alignment horizontal="right" vertical="center"/>
    </xf>
    <xf fontId="5" fillId="0" borderId="17" numFmtId="3" xfId="2" applyNumberFormat="1" applyFont="1" applyBorder="1" applyAlignment="1" applyProtection="1">
      <alignment horizontal="right" vertical="center"/>
    </xf>
    <xf fontId="4" fillId="0" borderId="0" numFmtId="1" xfId="5" applyNumberFormat="1" applyFont="1" applyAlignment="1" applyProtection="1">
      <alignment vertical="center" wrapText="1"/>
    </xf>
    <xf fontId="10" fillId="0" borderId="4" numFmtId="4" xfId="5" applyNumberFormat="1" applyFont="1" applyBorder="1" applyAlignment="1" applyProtection="1">
      <alignment horizontal="right" vertical="center" wrapText="1"/>
    </xf>
    <xf fontId="5" fillId="0" borderId="0" numFmtId="4" xfId="2" applyNumberFormat="1" applyFont="1" applyAlignment="1">
      <alignment horizontal="right" vertical="center"/>
    </xf>
    <xf fontId="5" fillId="0" borderId="18" numFmtId="0" xfId="2" applyFont="1" applyBorder="1" applyAlignment="1">
      <alignment horizontal="center" vertical="center" wrapText="1"/>
    </xf>
    <xf fontId="5" fillId="0" borderId="14" numFmtId="0" xfId="2" applyFont="1" applyBorder="1" applyAlignment="1">
      <alignment horizontal="center" vertical="top" wrapText="1"/>
    </xf>
    <xf fontId="5" fillId="0" borderId="14" numFmtId="0" xfId="4" applyFont="1" applyBorder="1" applyAlignment="1">
      <alignment horizontal="center" vertical="top" wrapText="1"/>
    </xf>
    <xf fontId="10" fillId="0" borderId="1" numFmtId="1" xfId="5" applyNumberFormat="1" applyFont="1" applyBorder="1" applyAlignment="1" applyProtection="1">
      <alignment horizontal="center" vertical="center" wrapText="1"/>
    </xf>
    <xf fontId="10" fillId="0" borderId="1" numFmtId="162" xfId="2" applyNumberFormat="1" applyFont="1" applyBorder="1" applyAlignment="1">
      <alignment horizontal="center" vertical="center"/>
    </xf>
    <xf fontId="10" fillId="0" borderId="1" numFmtId="1" xfId="2" applyNumberFormat="1" applyFont="1" applyBorder="1" applyAlignment="1">
      <alignment horizontal="center" vertical="center" wrapText="1"/>
    </xf>
    <xf fontId="10" fillId="0" borderId="1" numFmtId="0" xfId="2" applyFont="1" applyBorder="1" applyAlignment="1">
      <alignment horizontal="center" vertical="center" wrapText="1"/>
    </xf>
    <xf fontId="10" fillId="0" borderId="1" numFmtId="3" xfId="2" applyNumberFormat="1" applyFont="1" applyBorder="1" applyAlignment="1">
      <alignment horizontal="center" vertical="center" wrapText="1"/>
    </xf>
    <xf fontId="10" fillId="0" borderId="1" numFmtId="9" xfId="7" applyNumberFormat="1" applyFont="1" applyBorder="1" applyAlignment="1">
      <alignment horizontal="center" vertical="center" wrapText="1"/>
    </xf>
  </cellXfs>
  <cellStyles count="10">
    <cellStyle name="Денежный 2" xfId="1"/>
    <cellStyle name="Обычный" xfId="0" builtinId="0"/>
    <cellStyle name="Обычный 2" xfId="2"/>
    <cellStyle name="Обычный 6" xfId="3"/>
    <cellStyle name="Обычный_Лист1" xfId="4"/>
    <cellStyle name="Обычный_ЯЯЯ_по_МО_семьи" xfId="5"/>
    <cellStyle name="Плохой 2" xfId="6"/>
    <cellStyle name="Процентный 2" xfId="7"/>
    <cellStyle name="Процентный_ЯЯЯ_по_МО_семьи" xfId="8"/>
    <cellStyle name="Финансов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topLeftCell="A358" zoomScale="74" workbookViewId="0">
      <selection activeCell="F35" activeCellId="33" sqref="F368:F372 F385 F387:F389 F360 F352 F344 F335 F320 F281 F274 F264:F266 F258 F232 F219 F215 F207 F186 F183 F180 F174 F172 F168 F165 F123 F115 F103 F96 F94 F92 F91 F67 F46:F47 F40:F41 F35"/>
    </sheetView>
  </sheetViews>
  <sheetFormatPr defaultColWidth="48.7109375" defaultRowHeight="15" customHeight="1"/>
  <cols>
    <col customWidth="1" min="1" max="1" style="2" width="6.140625"/>
    <col customWidth="1" min="2" max="2" style="2" width="44.28125"/>
    <col customWidth="1" min="3" max="3" style="3" width="6.28515625"/>
    <col customWidth="1" min="4" max="4" style="4" width="11.42578125"/>
    <col customWidth="1" min="5" max="5" style="2" width="9.140625"/>
    <col customWidth="1" min="6" max="6" style="5" width="13.28515625"/>
    <col customWidth="1" min="7" max="7" style="6" width="7.7109375"/>
    <col customWidth="1" min="8" max="8" style="5" width="13"/>
    <col customWidth="1" min="9" max="9" style="6" width="14.42578125"/>
    <col customWidth="1" min="10" max="10" style="5" width="14.42578125"/>
    <col customWidth="1" min="11" max="11" style="2" width="17.8515625"/>
    <col customWidth="1" min="12" max="12" style="1" width="4.7109375"/>
    <col customWidth="1" min="13" max="13" style="1" width="13.421875"/>
    <col customWidth="1" min="14" max="14" style="1" width="11"/>
    <col customWidth="1" min="15" max="15" style="1" width="9.140625"/>
    <col customWidth="1" min="16" max="16" style="1" width="5.5703125"/>
    <col customWidth="1" min="17" max="236" style="1" width="9.140625"/>
    <col customWidth="1" min="237" max="237" style="1" width="4.28515625"/>
    <col customWidth="1" min="238" max="238" style="1" width="5"/>
    <col min="239" max="16384" style="1" width="48.7109375"/>
  </cols>
  <sheetData>
    <row r="1" ht="12.75" customHeight="1">
      <c r="A1" s="2"/>
      <c r="B1" s="2"/>
      <c r="C1" s="3"/>
      <c r="D1" s="4"/>
      <c r="E1" s="2"/>
      <c r="F1" s="5"/>
      <c r="G1" s="6"/>
      <c r="H1" s="5"/>
      <c r="I1" s="6"/>
      <c r="J1" s="5"/>
      <c r="K1" s="2"/>
    </row>
    <row r="2" ht="50.2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9.75" customHeight="1">
      <c r="A3" s="8"/>
      <c r="B3" s="9"/>
      <c r="C3" s="10"/>
      <c r="D3" s="11"/>
      <c r="E3" s="11"/>
      <c r="F3" s="8"/>
      <c r="G3" s="8"/>
      <c r="H3" s="8"/>
      <c r="I3" s="8"/>
      <c r="J3" s="8"/>
      <c r="K3" s="2"/>
    </row>
    <row r="4" ht="17.25" customHeight="1">
      <c r="A4" s="8"/>
      <c r="B4" s="12"/>
      <c r="C4" s="13"/>
      <c r="D4" s="14"/>
      <c r="E4" s="8"/>
      <c r="F4" s="8"/>
      <c r="G4" s="8"/>
      <c r="H4" s="8"/>
      <c r="I4" s="15"/>
      <c r="J4" s="5"/>
      <c r="K4" s="16" t="s">
        <v>1</v>
      </c>
    </row>
    <row r="5" ht="56.25" customHeight="1">
      <c r="A5" s="8"/>
      <c r="B5" s="17" t="s">
        <v>2</v>
      </c>
      <c r="C5" s="17" t="s">
        <v>3</v>
      </c>
      <c r="D5" s="17"/>
      <c r="E5" s="17"/>
      <c r="F5" s="17"/>
      <c r="G5" s="17"/>
      <c r="H5" s="17"/>
      <c r="I5" s="18"/>
      <c r="J5" s="5"/>
      <c r="K5" s="19">
        <v>892</v>
      </c>
    </row>
    <row r="6" ht="27" customHeight="1">
      <c r="A6" s="8"/>
      <c r="B6" s="17" t="s">
        <v>4</v>
      </c>
      <c r="C6" s="17" t="s">
        <v>5</v>
      </c>
      <c r="D6" s="17"/>
      <c r="E6" s="17"/>
      <c r="F6" s="17"/>
      <c r="G6" s="17"/>
      <c r="H6" s="17"/>
      <c r="I6" s="18"/>
      <c r="J6" s="5"/>
      <c r="K6" s="20" t="s">
        <v>6</v>
      </c>
    </row>
    <row r="7" ht="21.75" customHeight="1">
      <c r="A7" s="8"/>
      <c r="B7" s="17" t="s">
        <v>7</v>
      </c>
      <c r="C7" s="17" t="s">
        <v>8</v>
      </c>
      <c r="D7" s="17"/>
      <c r="E7" s="17"/>
      <c r="F7" s="17"/>
      <c r="G7" s="17"/>
      <c r="H7" s="17"/>
      <c r="I7" s="18"/>
      <c r="J7" s="5"/>
      <c r="K7" s="21" t="s">
        <v>9</v>
      </c>
    </row>
    <row r="8" ht="46.5" customHeight="1">
      <c r="A8" s="8"/>
      <c r="B8" s="17" t="s">
        <v>10</v>
      </c>
      <c r="C8" s="17" t="s">
        <v>11</v>
      </c>
      <c r="D8" s="17"/>
      <c r="E8" s="17"/>
      <c r="F8" s="17"/>
      <c r="G8" s="17"/>
      <c r="H8" s="17"/>
      <c r="I8" s="18"/>
      <c r="J8" s="5"/>
      <c r="K8" s="22" t="s">
        <v>12</v>
      </c>
    </row>
    <row r="9" ht="24.75" customHeight="1">
      <c r="A9" s="8"/>
      <c r="B9" s="17" t="s">
        <v>13</v>
      </c>
      <c r="C9" s="17" t="s">
        <v>14</v>
      </c>
      <c r="D9" s="17"/>
      <c r="E9" s="17"/>
      <c r="F9" s="17"/>
      <c r="G9" s="17"/>
      <c r="H9" s="17"/>
      <c r="I9" s="18"/>
      <c r="J9" s="5"/>
      <c r="K9" s="22" t="s">
        <v>15</v>
      </c>
    </row>
    <row r="10" ht="30.75" customHeight="1">
      <c r="A10" s="8"/>
      <c r="B10" s="17" t="s">
        <v>16</v>
      </c>
      <c r="C10" s="17" t="s">
        <v>17</v>
      </c>
      <c r="D10" s="17"/>
      <c r="E10" s="17"/>
      <c r="F10" s="17"/>
      <c r="G10" s="17"/>
      <c r="H10" s="17"/>
      <c r="I10" s="17"/>
      <c r="J10" s="17"/>
      <c r="K10" s="22" t="s">
        <v>18</v>
      </c>
    </row>
    <row r="11" ht="30.75" customHeight="1">
      <c r="A11" s="8"/>
      <c r="B11" s="17" t="s">
        <v>19</v>
      </c>
      <c r="C11" s="17" t="s">
        <v>20</v>
      </c>
      <c r="D11" s="17"/>
      <c r="E11" s="17"/>
      <c r="F11" s="17"/>
      <c r="G11" s="17"/>
      <c r="H11" s="17"/>
      <c r="I11" s="17"/>
      <c r="J11" s="17"/>
      <c r="K11" s="22" t="s">
        <v>21</v>
      </c>
    </row>
    <row r="12" ht="16.5" customHeight="1">
      <c r="A12" s="8"/>
      <c r="B12" s="17" t="s">
        <v>22</v>
      </c>
      <c r="C12" s="17" t="s">
        <v>23</v>
      </c>
      <c r="D12" s="17"/>
      <c r="E12" s="17"/>
      <c r="F12" s="17"/>
      <c r="G12" s="17"/>
      <c r="H12" s="17"/>
      <c r="I12" s="23"/>
      <c r="J12" s="5"/>
      <c r="K12" s="22">
        <v>520</v>
      </c>
    </row>
    <row r="13" s="1" customFormat="1" ht="28.5" customHeight="1">
      <c r="A13" s="8"/>
      <c r="B13" s="17" t="s">
        <v>24</v>
      </c>
      <c r="C13" s="24" t="s">
        <v>25</v>
      </c>
      <c r="D13" s="24"/>
      <c r="E13" s="24"/>
      <c r="F13" s="24"/>
      <c r="G13" s="24"/>
      <c r="H13" s="24"/>
      <c r="I13" s="24"/>
      <c r="J13" s="2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</row>
    <row r="14" s="1" customFormat="1" ht="40.5" customHeight="1">
      <c r="A14" s="8"/>
      <c r="B14" s="17"/>
      <c r="C14" s="24"/>
      <c r="D14" s="24"/>
      <c r="E14" s="24"/>
      <c r="F14" s="24"/>
      <c r="G14" s="24"/>
      <c r="H14" s="24"/>
      <c r="I14" s="24"/>
      <c r="J14" s="24"/>
      <c r="K14" s="25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</row>
    <row r="15" s="1" customFormat="1" ht="3.75" customHeight="1">
      <c r="A15" s="8"/>
      <c r="B15" s="17"/>
      <c r="C15" s="17"/>
      <c r="D15" s="17"/>
      <c r="E15" s="17"/>
      <c r="F15" s="17"/>
      <c r="G15" s="17"/>
      <c r="H15" s="17"/>
      <c r="I15" s="17"/>
      <c r="J15" s="25"/>
      <c r="K15" s="25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</row>
    <row r="16" ht="20.25" customHeight="1">
      <c r="A16" s="26"/>
      <c r="B16" s="27" t="s">
        <v>26</v>
      </c>
      <c r="C16" s="28" t="s">
        <v>27</v>
      </c>
      <c r="D16" s="28"/>
      <c r="E16" s="29"/>
      <c r="F16" s="29"/>
      <c r="G16" s="29"/>
      <c r="H16" s="29"/>
      <c r="I16" s="30"/>
      <c r="J16" s="29"/>
      <c r="K16" s="2"/>
    </row>
    <row r="17" ht="42" customHeight="1">
      <c r="A17" s="31" t="s">
        <v>28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s="32" customFormat="1" ht="42.75" customHeight="1">
      <c r="A18" s="33" t="s">
        <v>29</v>
      </c>
      <c r="B18" s="34" t="s">
        <v>30</v>
      </c>
      <c r="C18" s="35" t="s">
        <v>31</v>
      </c>
      <c r="D18" s="36" t="s">
        <v>32</v>
      </c>
      <c r="E18" s="35" t="s">
        <v>33</v>
      </c>
      <c r="F18" s="37" t="s">
        <v>34</v>
      </c>
      <c r="G18" s="38" t="s">
        <v>35</v>
      </c>
      <c r="H18" s="39" t="s">
        <v>36</v>
      </c>
      <c r="I18" s="38" t="s">
        <v>37</v>
      </c>
      <c r="J18" s="38"/>
      <c r="K18" s="38" t="s">
        <v>38</v>
      </c>
    </row>
    <row r="19" s="32" customFormat="1" ht="149.25" customHeight="1">
      <c r="A19" s="33"/>
      <c r="B19" s="34"/>
      <c r="C19" s="35"/>
      <c r="D19" s="36"/>
      <c r="E19" s="35"/>
      <c r="F19" s="37"/>
      <c r="G19" s="38"/>
      <c r="H19" s="39"/>
      <c r="I19" s="40" t="s">
        <v>39</v>
      </c>
      <c r="J19" s="40" t="s">
        <v>40</v>
      </c>
      <c r="K19" s="38"/>
    </row>
    <row r="20" s="41" customFormat="1" ht="15" customHeight="1">
      <c r="A20" s="33">
        <v>1</v>
      </c>
      <c r="B20" s="33">
        <v>2</v>
      </c>
      <c r="C20" s="33">
        <v>3</v>
      </c>
      <c r="D20" s="33">
        <v>4</v>
      </c>
      <c r="E20" s="33">
        <v>5</v>
      </c>
      <c r="F20" s="33">
        <v>6</v>
      </c>
      <c r="G20" s="33">
        <v>7</v>
      </c>
      <c r="H20" s="33">
        <v>8</v>
      </c>
      <c r="I20" s="33">
        <v>9</v>
      </c>
      <c r="J20" s="33">
        <v>10</v>
      </c>
      <c r="K20" s="42">
        <v>11</v>
      </c>
    </row>
    <row r="21" ht="15" customHeight="1">
      <c r="A21" s="43">
        <v>1</v>
      </c>
      <c r="B21" s="44" t="s">
        <v>41</v>
      </c>
      <c r="C21" s="45">
        <v>4</v>
      </c>
      <c r="D21" s="46">
        <v>89718</v>
      </c>
      <c r="E21" s="44">
        <v>72</v>
      </c>
      <c r="F21" s="47">
        <v>6459696</v>
      </c>
      <c r="G21" s="48">
        <v>0.34999999999999998</v>
      </c>
      <c r="H21" s="49">
        <v>2260900</v>
      </c>
      <c r="I21" s="50">
        <v>1496699.9999999986</v>
      </c>
      <c r="J21" s="50">
        <v>764200</v>
      </c>
      <c r="K21" s="51"/>
    </row>
    <row r="22" ht="15" customHeight="1">
      <c r="A22" s="43">
        <v>2</v>
      </c>
      <c r="B22" s="44" t="s">
        <v>42</v>
      </c>
      <c r="C22" s="45">
        <v>6</v>
      </c>
      <c r="D22" s="46">
        <v>89718</v>
      </c>
      <c r="E22" s="44">
        <v>108</v>
      </c>
      <c r="F22" s="47">
        <v>9689544</v>
      </c>
      <c r="G22" s="48">
        <v>0.34999999999999998</v>
      </c>
      <c r="H22" s="49">
        <v>3391400</v>
      </c>
      <c r="I22" s="50">
        <v>2245099.9999999981</v>
      </c>
      <c r="J22" s="50">
        <v>1146300</v>
      </c>
      <c r="K22" s="51"/>
    </row>
    <row r="23" ht="15" customHeight="1">
      <c r="A23" s="43">
        <v>3</v>
      </c>
      <c r="B23" s="44" t="s">
        <v>43</v>
      </c>
      <c r="C23" s="44">
        <v>2</v>
      </c>
      <c r="D23" s="46">
        <v>89718</v>
      </c>
      <c r="E23" s="44">
        <v>42</v>
      </c>
      <c r="F23" s="47">
        <v>3768156</v>
      </c>
      <c r="G23" s="48">
        <v>0.29999999999999999</v>
      </c>
      <c r="H23" s="49">
        <v>1130500</v>
      </c>
      <c r="I23" s="50">
        <v>684699.9999999993</v>
      </c>
      <c r="J23" s="50">
        <v>445800</v>
      </c>
      <c r="K23" s="51"/>
    </row>
    <row r="24" ht="15" customHeight="1">
      <c r="A24" s="43">
        <v>4</v>
      </c>
      <c r="B24" s="44" t="s">
        <v>44</v>
      </c>
      <c r="C24" s="44">
        <v>5</v>
      </c>
      <c r="D24" s="46">
        <v>89718</v>
      </c>
      <c r="E24" s="44">
        <v>90</v>
      </c>
      <c r="F24" s="52">
        <v>1486286</v>
      </c>
      <c r="G24" s="53">
        <v>0.34999999999999998</v>
      </c>
      <c r="H24" s="54">
        <v>520200</v>
      </c>
      <c r="I24" s="50">
        <v>344399.99999999965</v>
      </c>
      <c r="J24" s="50">
        <v>175800</v>
      </c>
      <c r="K24" s="51"/>
    </row>
    <row r="25" ht="15" customHeight="1">
      <c r="A25" s="43">
        <v>5</v>
      </c>
      <c r="B25" s="44" t="s">
        <v>45</v>
      </c>
      <c r="C25" s="44">
        <v>5</v>
      </c>
      <c r="D25" s="46">
        <v>89718</v>
      </c>
      <c r="E25" s="44">
        <v>90</v>
      </c>
      <c r="F25" s="47">
        <v>8074620</v>
      </c>
      <c r="G25" s="48">
        <v>0.34999999999999998</v>
      </c>
      <c r="H25" s="49">
        <v>2826200</v>
      </c>
      <c r="I25" s="50">
        <v>1870999.9999999984</v>
      </c>
      <c r="J25" s="50">
        <v>955200</v>
      </c>
      <c r="K25" s="51"/>
    </row>
    <row r="26" ht="15" customHeight="1">
      <c r="A26" s="43"/>
      <c r="B26" s="55" t="s">
        <v>46</v>
      </c>
      <c r="C26" s="56"/>
      <c r="D26" s="46"/>
      <c r="E26" s="44"/>
      <c r="F26" s="47"/>
      <c r="G26" s="48"/>
      <c r="H26" s="57">
        <f>SUM(H21:H25)</f>
        <v>10129200</v>
      </c>
      <c r="I26" s="58">
        <f>SUM(I21:I25)</f>
        <v>6641899.9999999944</v>
      </c>
      <c r="J26" s="58">
        <f>SUM(J21:J25)</f>
        <v>3487300</v>
      </c>
      <c r="K26" s="59">
        <f>I26/1000</f>
        <v>6641.8999999999942</v>
      </c>
    </row>
    <row r="27" ht="15" customHeight="1">
      <c r="A27" s="43"/>
      <c r="B27" s="43"/>
      <c r="C27" s="60"/>
      <c r="D27" s="61"/>
      <c r="E27" s="44"/>
      <c r="F27" s="47"/>
      <c r="G27" s="48"/>
      <c r="H27" s="49"/>
      <c r="I27" s="50"/>
      <c r="J27" s="50"/>
      <c r="K27" s="62"/>
    </row>
    <row r="28" ht="15" customHeight="1">
      <c r="A28" s="46">
        <v>1</v>
      </c>
      <c r="B28" s="44" t="s">
        <v>41</v>
      </c>
      <c r="C28" s="44">
        <v>4</v>
      </c>
      <c r="D28" s="46">
        <v>89718</v>
      </c>
      <c r="E28" s="44">
        <v>72</v>
      </c>
      <c r="F28" s="47">
        <v>6459696</v>
      </c>
      <c r="G28" s="48">
        <v>0.34999999999999998</v>
      </c>
      <c r="H28" s="49">
        <v>2260900</v>
      </c>
      <c r="I28" s="50">
        <v>1302899.9999999986</v>
      </c>
      <c r="J28" s="50">
        <v>958000</v>
      </c>
      <c r="K28" s="51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</row>
    <row r="29" ht="15" customHeight="1">
      <c r="A29" s="46">
        <v>2</v>
      </c>
      <c r="B29" s="44" t="s">
        <v>42</v>
      </c>
      <c r="C29" s="44">
        <v>3</v>
      </c>
      <c r="D29" s="46">
        <v>89718</v>
      </c>
      <c r="E29" s="44">
        <v>54</v>
      </c>
      <c r="F29" s="47">
        <v>4844772</v>
      </c>
      <c r="G29" s="48">
        <v>0.34999999999999998</v>
      </c>
      <c r="H29" s="49">
        <v>1695700</v>
      </c>
      <c r="I29" s="50">
        <v>977199.99999999907</v>
      </c>
      <c r="J29" s="50">
        <v>718500</v>
      </c>
      <c r="K29" s="51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64"/>
      <c r="HG29" s="64"/>
      <c r="HH29" s="64"/>
      <c r="HI29" s="64"/>
      <c r="HJ29" s="64"/>
      <c r="HK29" s="64"/>
      <c r="HL29" s="64"/>
      <c r="HM29" s="64"/>
      <c r="HN29" s="64"/>
      <c r="HO29" s="64"/>
      <c r="HP29" s="64"/>
      <c r="HQ29" s="64"/>
      <c r="HR29" s="64"/>
      <c r="HS29" s="64"/>
      <c r="HT29" s="64"/>
      <c r="HU29" s="64"/>
      <c r="HV29" s="64"/>
      <c r="HW29" s="64"/>
      <c r="HX29" s="64"/>
      <c r="HY29" s="64"/>
      <c r="HZ29" s="64"/>
      <c r="IA29" s="64"/>
      <c r="IB29" s="64"/>
      <c r="IC29" s="64"/>
      <c r="ID29" s="64"/>
    </row>
    <row r="30" ht="15" customHeight="1">
      <c r="A30" s="46">
        <v>3</v>
      </c>
      <c r="B30" s="44" t="s">
        <v>43</v>
      </c>
      <c r="C30" s="44">
        <v>4</v>
      </c>
      <c r="D30" s="46">
        <v>89718</v>
      </c>
      <c r="E30" s="44">
        <v>72</v>
      </c>
      <c r="F30" s="52">
        <v>6298857.1428571427</v>
      </c>
      <c r="G30" s="53">
        <v>0.34999999999999998</v>
      </c>
      <c r="H30" s="54">
        <v>2204600</v>
      </c>
      <c r="I30" s="50">
        <v>1270499.9999999988</v>
      </c>
      <c r="J30" s="50">
        <v>934100</v>
      </c>
      <c r="K30" s="51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  <c r="HY30" s="65"/>
      <c r="HZ30" s="65"/>
      <c r="IA30" s="65"/>
      <c r="IB30" s="65"/>
      <c r="IC30" s="65"/>
      <c r="ID30" s="65"/>
    </row>
    <row r="31" ht="15" customHeight="1">
      <c r="A31" s="46">
        <v>4</v>
      </c>
      <c r="B31" s="44" t="s">
        <v>44</v>
      </c>
      <c r="C31" s="44">
        <v>4</v>
      </c>
      <c r="D31" s="46">
        <v>89718</v>
      </c>
      <c r="E31" s="44">
        <v>72</v>
      </c>
      <c r="F31" s="52">
        <v>6459696</v>
      </c>
      <c r="G31" s="53">
        <v>0.34999999999999998</v>
      </c>
      <c r="H31" s="54">
        <v>2260900</v>
      </c>
      <c r="I31" s="50">
        <v>1302899.9999999986</v>
      </c>
      <c r="J31" s="50">
        <v>958000</v>
      </c>
      <c r="K31" s="51"/>
    </row>
    <row r="32" ht="15" customHeight="1">
      <c r="A32" s="46">
        <v>5</v>
      </c>
      <c r="B32" s="44" t="s">
        <v>45</v>
      </c>
      <c r="C32" s="44">
        <v>5</v>
      </c>
      <c r="D32" s="46">
        <v>89718</v>
      </c>
      <c r="E32" s="44">
        <v>90</v>
      </c>
      <c r="F32" s="52">
        <v>8074620</v>
      </c>
      <c r="G32" s="53">
        <v>0.34999999999999998</v>
      </c>
      <c r="H32" s="54">
        <v>2826200</v>
      </c>
      <c r="I32" s="50">
        <v>1628699.9999999986</v>
      </c>
      <c r="J32" s="50">
        <v>1197500</v>
      </c>
      <c r="K32" s="51"/>
    </row>
    <row r="33" ht="15" customHeight="1">
      <c r="A33" s="46">
        <v>6</v>
      </c>
      <c r="B33" s="44" t="s">
        <v>47</v>
      </c>
      <c r="C33" s="44">
        <v>5</v>
      </c>
      <c r="D33" s="46">
        <v>89718</v>
      </c>
      <c r="E33" s="44">
        <v>90</v>
      </c>
      <c r="F33" s="52">
        <v>5785143</v>
      </c>
      <c r="G33" s="53">
        <v>0.34999999999999998</v>
      </c>
      <c r="H33" s="54">
        <v>2024800</v>
      </c>
      <c r="I33" s="50">
        <v>1166899.9999999988</v>
      </c>
      <c r="J33" s="50">
        <v>857900</v>
      </c>
      <c r="K33" s="5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</row>
    <row r="34" ht="15" customHeight="1">
      <c r="A34" s="46">
        <v>7</v>
      </c>
      <c r="B34" s="44" t="s">
        <v>48</v>
      </c>
      <c r="C34" s="44">
        <v>5</v>
      </c>
      <c r="D34" s="46">
        <v>89718</v>
      </c>
      <c r="E34" s="44">
        <v>90</v>
      </c>
      <c r="F34" s="52">
        <v>8074620</v>
      </c>
      <c r="G34" s="53">
        <v>0.34999999999999998</v>
      </c>
      <c r="H34" s="54">
        <v>2826200</v>
      </c>
      <c r="I34" s="50">
        <v>1628699.9999999986</v>
      </c>
      <c r="J34" s="50">
        <v>1197500</v>
      </c>
      <c r="K34" s="51"/>
    </row>
    <row r="35" ht="15" customHeight="1">
      <c r="A35" s="46">
        <v>8</v>
      </c>
      <c r="B35" s="44" t="s">
        <v>49</v>
      </c>
      <c r="C35" s="44">
        <v>5</v>
      </c>
      <c r="D35" s="46">
        <v>89718</v>
      </c>
      <c r="E35" s="44">
        <v>90</v>
      </c>
      <c r="F35" s="52">
        <v>4376857.1428571427</v>
      </c>
      <c r="G35" s="53">
        <v>0.34999999999999998</v>
      </c>
      <c r="H35" s="54">
        <v>1531900</v>
      </c>
      <c r="I35" s="50">
        <v>882799.99999999919</v>
      </c>
      <c r="J35" s="50">
        <v>649100</v>
      </c>
      <c r="K35" s="51"/>
    </row>
    <row r="36" ht="15" customHeight="1">
      <c r="A36" s="46">
        <v>9</v>
      </c>
      <c r="B36" s="44" t="s">
        <v>50</v>
      </c>
      <c r="C36" s="44">
        <v>5</v>
      </c>
      <c r="D36" s="46">
        <v>89718</v>
      </c>
      <c r="E36" s="44">
        <v>90</v>
      </c>
      <c r="F36" s="47">
        <v>8074620</v>
      </c>
      <c r="G36" s="48">
        <v>0.34999999999999998</v>
      </c>
      <c r="H36" s="49">
        <v>2826200</v>
      </c>
      <c r="I36" s="50">
        <v>1628699.9999999986</v>
      </c>
      <c r="J36" s="50">
        <v>1197500</v>
      </c>
      <c r="K36" s="51"/>
    </row>
    <row r="37" ht="15" customHeight="1">
      <c r="A37" s="46">
        <v>10</v>
      </c>
      <c r="B37" s="44" t="s">
        <v>51</v>
      </c>
      <c r="C37" s="44">
        <v>5</v>
      </c>
      <c r="D37" s="46">
        <v>89718</v>
      </c>
      <c r="E37" s="44">
        <v>90</v>
      </c>
      <c r="F37" s="47">
        <v>8074620</v>
      </c>
      <c r="G37" s="48">
        <v>0.34999999999999998</v>
      </c>
      <c r="H37" s="49">
        <v>2826200</v>
      </c>
      <c r="I37" s="50">
        <v>1628699.9999999986</v>
      </c>
      <c r="J37" s="50">
        <v>1197500</v>
      </c>
      <c r="K37" s="51"/>
    </row>
    <row r="38" ht="15" customHeight="1">
      <c r="A38" s="46"/>
      <c r="B38" s="66" t="s">
        <v>52</v>
      </c>
      <c r="C38" s="43"/>
      <c r="D38" s="67"/>
      <c r="E38" s="44"/>
      <c r="F38" s="47"/>
      <c r="G38" s="48"/>
      <c r="H38" s="57">
        <f>SUM(H28:H37)</f>
        <v>23283600</v>
      </c>
      <c r="I38" s="58">
        <f>SUM(I28:I37)</f>
        <v>13417999.999999987</v>
      </c>
      <c r="J38" s="58">
        <f>SUM(J28:J37)</f>
        <v>9865600</v>
      </c>
      <c r="K38" s="59">
        <f>I38/1000</f>
        <v>13417.999999999987</v>
      </c>
    </row>
    <row r="39" ht="15" customHeight="1">
      <c r="A39" s="43"/>
      <c r="B39" s="43"/>
      <c r="C39" s="60"/>
      <c r="D39" s="61"/>
      <c r="E39" s="44"/>
      <c r="F39" s="47"/>
      <c r="G39" s="48"/>
      <c r="H39" s="49"/>
      <c r="I39" s="50"/>
      <c r="J39" s="50"/>
      <c r="K39" s="62"/>
    </row>
    <row r="40" ht="15" customHeight="1">
      <c r="A40" s="46">
        <v>1</v>
      </c>
      <c r="B40" s="44" t="s">
        <v>41</v>
      </c>
      <c r="C40" s="45">
        <v>4</v>
      </c>
      <c r="D40" s="68">
        <v>53831</v>
      </c>
      <c r="E40" s="44">
        <v>72</v>
      </c>
      <c r="F40" s="47">
        <v>3875832</v>
      </c>
      <c r="G40" s="48">
        <v>0.34999999999999998</v>
      </c>
      <c r="H40" s="49">
        <v>1356600</v>
      </c>
      <c r="I40" s="50">
        <v>936799.99999999919</v>
      </c>
      <c r="J40" s="50">
        <v>419800</v>
      </c>
      <c r="K40" s="51"/>
    </row>
    <row r="41" ht="15" customHeight="1">
      <c r="A41" s="46">
        <v>2</v>
      </c>
      <c r="B41" s="44" t="s">
        <v>42</v>
      </c>
      <c r="C41" s="44">
        <v>3</v>
      </c>
      <c r="D41" s="46">
        <v>53831</v>
      </c>
      <c r="E41" s="44">
        <v>54</v>
      </c>
      <c r="F41" s="52">
        <v>1672857</v>
      </c>
      <c r="G41" s="53">
        <v>0.34999999999999998</v>
      </c>
      <c r="H41" s="54">
        <v>585500</v>
      </c>
      <c r="I41" s="50">
        <v>404299.99999999965</v>
      </c>
      <c r="J41" s="50">
        <v>181200</v>
      </c>
      <c r="K41" s="51"/>
    </row>
    <row r="42" ht="15" customHeight="1">
      <c r="A42" s="46">
        <v>3</v>
      </c>
      <c r="B42" s="44" t="s">
        <v>43</v>
      </c>
      <c r="C42" s="44">
        <v>3</v>
      </c>
      <c r="D42" s="46">
        <v>53831</v>
      </c>
      <c r="E42" s="44">
        <v>54</v>
      </c>
      <c r="F42" s="47">
        <v>2906874</v>
      </c>
      <c r="G42" s="48">
        <v>0.34999999999999998</v>
      </c>
      <c r="H42" s="49">
        <v>1017500</v>
      </c>
      <c r="I42" s="50">
        <v>702699.9999999993</v>
      </c>
      <c r="J42" s="50">
        <v>314800</v>
      </c>
      <c r="K42" s="51"/>
    </row>
    <row r="43" ht="15" customHeight="1">
      <c r="A43" s="44"/>
      <c r="B43" s="55" t="s">
        <v>53</v>
      </c>
      <c r="C43" s="56"/>
      <c r="D43" s="46"/>
      <c r="E43" s="44"/>
      <c r="F43" s="47"/>
      <c r="G43" s="48"/>
      <c r="H43" s="57">
        <f>SUM(H40:H42)</f>
        <v>2959600</v>
      </c>
      <c r="I43" s="58">
        <f>SUM(I40:I42)</f>
        <v>2043799.9999999981</v>
      </c>
      <c r="J43" s="58">
        <f>SUM(J40:J42)</f>
        <v>915800</v>
      </c>
      <c r="K43" s="59">
        <f>I43/1000</f>
        <v>2043.7999999999981</v>
      </c>
    </row>
    <row r="44" ht="15" customHeight="1">
      <c r="A44" s="43"/>
      <c r="B44" s="43"/>
      <c r="C44" s="60"/>
      <c r="D44" s="61"/>
      <c r="E44" s="44"/>
      <c r="F44" s="47"/>
      <c r="G44" s="48"/>
      <c r="H44" s="49"/>
      <c r="I44" s="50"/>
      <c r="J44" s="50"/>
      <c r="K44" s="62"/>
    </row>
    <row r="45" ht="15" customHeight="1">
      <c r="A45" s="61">
        <v>1</v>
      </c>
      <c r="B45" s="44" t="s">
        <v>41</v>
      </c>
      <c r="C45" s="44">
        <v>3</v>
      </c>
      <c r="D45" s="46">
        <v>53831</v>
      </c>
      <c r="E45" s="44">
        <v>54</v>
      </c>
      <c r="F45" s="47">
        <v>2906874</v>
      </c>
      <c r="G45" s="48">
        <v>0.34999999999999998</v>
      </c>
      <c r="H45" s="49">
        <v>1017500</v>
      </c>
      <c r="I45" s="50">
        <v>644499.99999999942</v>
      </c>
      <c r="J45" s="50">
        <v>373000</v>
      </c>
      <c r="K45" s="51"/>
    </row>
    <row r="46" ht="15" customHeight="1">
      <c r="A46" s="61">
        <v>2</v>
      </c>
      <c r="B46" s="44" t="s">
        <v>42</v>
      </c>
      <c r="C46" s="45">
        <v>6</v>
      </c>
      <c r="D46" s="46">
        <v>53831</v>
      </c>
      <c r="E46" s="44">
        <v>108</v>
      </c>
      <c r="F46" s="47">
        <v>5813748</v>
      </c>
      <c r="G46" s="48">
        <v>0.34999999999999998</v>
      </c>
      <c r="H46" s="49">
        <v>2034900</v>
      </c>
      <c r="I46" s="50">
        <v>1288999.9999999988</v>
      </c>
      <c r="J46" s="50">
        <v>745900</v>
      </c>
      <c r="K46" s="51"/>
    </row>
    <row r="47" ht="15" customHeight="1">
      <c r="A47" s="61">
        <v>3</v>
      </c>
      <c r="B47" s="44" t="s">
        <v>43</v>
      </c>
      <c r="C47" s="44">
        <v>6</v>
      </c>
      <c r="D47" s="46">
        <v>53831</v>
      </c>
      <c r="E47" s="44">
        <v>108</v>
      </c>
      <c r="F47" s="47">
        <v>5813748</v>
      </c>
      <c r="G47" s="48">
        <v>0.34999999999999998</v>
      </c>
      <c r="H47" s="49">
        <v>2034900</v>
      </c>
      <c r="I47" s="50">
        <v>1288999.9999999988</v>
      </c>
      <c r="J47" s="50">
        <v>745900</v>
      </c>
      <c r="K47" s="51"/>
    </row>
    <row r="48" ht="15" customHeight="1">
      <c r="A48" s="61">
        <v>4</v>
      </c>
      <c r="B48" s="44" t="s">
        <v>44</v>
      </c>
      <c r="C48" s="44">
        <v>5</v>
      </c>
      <c r="D48" s="46">
        <v>53831</v>
      </c>
      <c r="E48" s="44">
        <v>90</v>
      </c>
      <c r="F48" s="47">
        <v>4844790</v>
      </c>
      <c r="G48" s="48">
        <v>0.34999999999999998</v>
      </c>
      <c r="H48" s="49">
        <v>1695700</v>
      </c>
      <c r="I48" s="50">
        <v>1074099.9999999991</v>
      </c>
      <c r="J48" s="50">
        <v>621600</v>
      </c>
      <c r="K48" s="51"/>
    </row>
    <row r="49" ht="15" customHeight="1">
      <c r="A49" s="61">
        <v>5</v>
      </c>
      <c r="B49" s="44" t="s">
        <v>45</v>
      </c>
      <c r="C49" s="44">
        <v>4</v>
      </c>
      <c r="D49" s="46">
        <v>53831</v>
      </c>
      <c r="E49" s="44">
        <v>72</v>
      </c>
      <c r="F49" s="47">
        <v>3875832</v>
      </c>
      <c r="G49" s="48">
        <v>0.34999999999999998</v>
      </c>
      <c r="H49" s="49">
        <v>1356600</v>
      </c>
      <c r="I49" s="50">
        <v>859299.99999999919</v>
      </c>
      <c r="J49" s="50">
        <v>497300</v>
      </c>
      <c r="K49" s="51"/>
    </row>
    <row r="50" ht="15" customHeight="1">
      <c r="A50" s="61">
        <v>6</v>
      </c>
      <c r="B50" s="44" t="s">
        <v>47</v>
      </c>
      <c r="C50" s="44">
        <v>5</v>
      </c>
      <c r="D50" s="46">
        <v>53831</v>
      </c>
      <c r="E50" s="44">
        <v>90</v>
      </c>
      <c r="F50" s="47">
        <v>4844790</v>
      </c>
      <c r="G50" s="48">
        <v>0.34999999999999998</v>
      </c>
      <c r="H50" s="49">
        <v>1695700</v>
      </c>
      <c r="I50" s="50">
        <v>1074099.9999999991</v>
      </c>
      <c r="J50" s="50">
        <v>621600</v>
      </c>
      <c r="K50" s="51"/>
    </row>
    <row r="51" ht="15" customHeight="1">
      <c r="A51" s="61">
        <v>7</v>
      </c>
      <c r="B51" s="44" t="s">
        <v>48</v>
      </c>
      <c r="C51" s="44">
        <v>4</v>
      </c>
      <c r="D51" s="46">
        <v>53831</v>
      </c>
      <c r="E51" s="44">
        <v>72</v>
      </c>
      <c r="F51" s="47">
        <v>3875832</v>
      </c>
      <c r="G51" s="48">
        <v>0.34999999999999998</v>
      </c>
      <c r="H51" s="49">
        <v>1356600</v>
      </c>
      <c r="I51" s="50">
        <v>859299.99999999919</v>
      </c>
      <c r="J51" s="50">
        <v>497300</v>
      </c>
      <c r="K51" s="51"/>
    </row>
    <row r="52" ht="15" customHeight="1">
      <c r="A52" s="61">
        <v>8</v>
      </c>
      <c r="B52" s="44" t="s">
        <v>49</v>
      </c>
      <c r="C52" s="44">
        <v>4</v>
      </c>
      <c r="D52" s="46">
        <v>53831</v>
      </c>
      <c r="E52" s="44">
        <v>72</v>
      </c>
      <c r="F52" s="52">
        <v>3685428.5714285718</v>
      </c>
      <c r="G52" s="53">
        <v>0.34999999999999998</v>
      </c>
      <c r="H52" s="54">
        <v>1289900</v>
      </c>
      <c r="I52" s="50">
        <v>817099.99999999919</v>
      </c>
      <c r="J52" s="50">
        <v>472800</v>
      </c>
      <c r="K52" s="51"/>
    </row>
    <row r="53" ht="15" customHeight="1">
      <c r="A53" s="61">
        <v>9</v>
      </c>
      <c r="B53" s="44" t="s">
        <v>50</v>
      </c>
      <c r="C53" s="44">
        <v>2</v>
      </c>
      <c r="D53" s="46">
        <v>53831</v>
      </c>
      <c r="E53" s="44">
        <v>42</v>
      </c>
      <c r="F53" s="47">
        <v>2260902</v>
      </c>
      <c r="G53" s="48">
        <v>0.34999999999999998</v>
      </c>
      <c r="H53" s="49">
        <v>791400</v>
      </c>
      <c r="I53" s="50">
        <v>501299.99999999953</v>
      </c>
      <c r="J53" s="50">
        <v>290100</v>
      </c>
      <c r="K53" s="51"/>
    </row>
    <row r="54" ht="15" customHeight="1">
      <c r="A54" s="61">
        <v>10</v>
      </c>
      <c r="B54" s="44" t="s">
        <v>51</v>
      </c>
      <c r="C54" s="44">
        <v>3</v>
      </c>
      <c r="D54" s="46">
        <v>53831</v>
      </c>
      <c r="E54" s="44">
        <v>54</v>
      </c>
      <c r="F54" s="47">
        <v>2906874</v>
      </c>
      <c r="G54" s="48">
        <v>0.34999999999999998</v>
      </c>
      <c r="H54" s="49">
        <v>1017500</v>
      </c>
      <c r="I54" s="50">
        <v>644499.99999999942</v>
      </c>
      <c r="J54" s="50">
        <v>373000</v>
      </c>
      <c r="K54" s="51"/>
    </row>
    <row r="55" ht="15" customHeight="1">
      <c r="A55" s="61">
        <v>11</v>
      </c>
      <c r="B55" s="43" t="s">
        <v>54</v>
      </c>
      <c r="C55" s="44">
        <v>3</v>
      </c>
      <c r="D55" s="46">
        <v>53831</v>
      </c>
      <c r="E55" s="44">
        <v>54</v>
      </c>
      <c r="F55" s="47">
        <v>2906874</v>
      </c>
      <c r="G55" s="48">
        <v>0.34999999999999998</v>
      </c>
      <c r="H55" s="49">
        <v>1017500</v>
      </c>
      <c r="I55" s="50">
        <v>644499.99999999942</v>
      </c>
      <c r="J55" s="50">
        <v>373000</v>
      </c>
      <c r="K55" s="51"/>
    </row>
    <row r="56" ht="15" customHeight="1">
      <c r="A56" s="61"/>
      <c r="B56" s="69" t="s">
        <v>55</v>
      </c>
      <c r="C56" s="56"/>
      <c r="D56" s="46"/>
      <c r="E56" s="44"/>
      <c r="F56" s="47"/>
      <c r="G56" s="48"/>
      <c r="H56" s="57">
        <f>SUM(H45:H55)</f>
        <v>15308200</v>
      </c>
      <c r="I56" s="58">
        <f>SUM(I45:I55)</f>
        <v>9696699.9999999925</v>
      </c>
      <c r="J56" s="58">
        <f>SUM(J45:J55)</f>
        <v>5611500</v>
      </c>
      <c r="K56" s="59">
        <f>I56/1000</f>
        <v>9696.6999999999935</v>
      </c>
    </row>
    <row r="57" ht="15" customHeight="1">
      <c r="A57" s="43"/>
      <c r="B57" s="43"/>
      <c r="C57" s="60"/>
      <c r="D57" s="61"/>
      <c r="E57" s="44"/>
      <c r="F57" s="47"/>
      <c r="G57" s="48"/>
      <c r="H57" s="49"/>
      <c r="I57" s="50"/>
      <c r="J57" s="50"/>
      <c r="K57" s="62"/>
    </row>
    <row r="58" ht="15" customHeight="1">
      <c r="A58" s="44">
        <v>1</v>
      </c>
      <c r="B58" s="44" t="s">
        <v>41</v>
      </c>
      <c r="C58" s="44">
        <v>5</v>
      </c>
      <c r="D58" s="46">
        <v>89718</v>
      </c>
      <c r="E58" s="44">
        <v>90</v>
      </c>
      <c r="F58" s="47">
        <v>8074620</v>
      </c>
      <c r="G58" s="48">
        <v>0.34999999999999998</v>
      </c>
      <c r="H58" s="49">
        <v>2826200</v>
      </c>
      <c r="I58" s="50">
        <v>1628699.9999999986</v>
      </c>
      <c r="J58" s="50">
        <v>1197500</v>
      </c>
      <c r="K58" s="70"/>
    </row>
    <row r="59" ht="15" customHeight="1">
      <c r="A59" s="44">
        <v>2</v>
      </c>
      <c r="B59" s="44" t="s">
        <v>42</v>
      </c>
      <c r="C59" s="44">
        <v>3</v>
      </c>
      <c r="D59" s="46">
        <v>89718</v>
      </c>
      <c r="E59" s="44">
        <v>54</v>
      </c>
      <c r="F59" s="52">
        <v>3820857.1428571427</v>
      </c>
      <c r="G59" s="53">
        <v>0.34999999999999998</v>
      </c>
      <c r="H59" s="54">
        <v>1337300</v>
      </c>
      <c r="I59" s="50">
        <v>770699.9999999993</v>
      </c>
      <c r="J59" s="50">
        <v>566600</v>
      </c>
      <c r="K59" s="70"/>
    </row>
    <row r="60" ht="15" customHeight="1">
      <c r="A60" s="44">
        <v>3</v>
      </c>
      <c r="B60" s="44" t="s">
        <v>43</v>
      </c>
      <c r="C60" s="44">
        <v>5</v>
      </c>
      <c r="D60" s="46">
        <v>89718</v>
      </c>
      <c r="E60" s="44">
        <v>90</v>
      </c>
      <c r="F60" s="47">
        <v>8074620</v>
      </c>
      <c r="G60" s="48">
        <v>0.34999999999999998</v>
      </c>
      <c r="H60" s="49">
        <v>2826200</v>
      </c>
      <c r="I60" s="50">
        <v>1628699.9999999986</v>
      </c>
      <c r="J60" s="50">
        <v>1197500</v>
      </c>
      <c r="K60" s="70"/>
    </row>
    <row r="61" ht="15" customHeight="1">
      <c r="A61" s="44">
        <v>4</v>
      </c>
      <c r="B61" s="44" t="s">
        <v>44</v>
      </c>
      <c r="C61" s="44">
        <v>2</v>
      </c>
      <c r="D61" s="46">
        <v>89718</v>
      </c>
      <c r="E61" s="44">
        <v>42</v>
      </c>
      <c r="F61" s="47">
        <v>3768156</v>
      </c>
      <c r="G61" s="48">
        <v>0.29999999999999999</v>
      </c>
      <c r="H61" s="49">
        <v>1130500</v>
      </c>
      <c r="I61" s="50">
        <v>571699.99999999942</v>
      </c>
      <c r="J61" s="50">
        <v>558800</v>
      </c>
      <c r="K61" s="70"/>
    </row>
    <row r="62" ht="15" customHeight="1">
      <c r="A62" s="44">
        <v>5</v>
      </c>
      <c r="B62" s="44" t="s">
        <v>45</v>
      </c>
      <c r="C62" s="44">
        <v>3</v>
      </c>
      <c r="D62" s="46">
        <v>89718</v>
      </c>
      <c r="E62" s="44">
        <v>54</v>
      </c>
      <c r="F62" s="47">
        <v>4844772</v>
      </c>
      <c r="G62" s="48">
        <v>0.34999999999999998</v>
      </c>
      <c r="H62" s="49">
        <v>1695700</v>
      </c>
      <c r="I62" s="50">
        <v>977199.99999999907</v>
      </c>
      <c r="J62" s="50">
        <v>718500</v>
      </c>
      <c r="K62" s="70"/>
    </row>
    <row r="63" ht="15" customHeight="1">
      <c r="A63" s="44">
        <v>6</v>
      </c>
      <c r="B63" s="44" t="s">
        <v>47</v>
      </c>
      <c r="C63" s="44">
        <v>6</v>
      </c>
      <c r="D63" s="46">
        <v>89718</v>
      </c>
      <c r="E63" s="44">
        <v>108</v>
      </c>
      <c r="F63" s="47">
        <v>9689544</v>
      </c>
      <c r="G63" s="48">
        <v>0.34999999999999998</v>
      </c>
      <c r="H63" s="49">
        <v>3391400</v>
      </c>
      <c r="I63" s="50">
        <v>1954399.9999999981</v>
      </c>
      <c r="J63" s="50">
        <v>1437000</v>
      </c>
      <c r="K63" s="70"/>
    </row>
    <row r="64" ht="15" customHeight="1">
      <c r="A64" s="44">
        <v>7</v>
      </c>
      <c r="B64" s="44" t="s">
        <v>48</v>
      </c>
      <c r="C64" s="44">
        <v>6</v>
      </c>
      <c r="D64" s="46">
        <v>89718</v>
      </c>
      <c r="E64" s="44">
        <v>108</v>
      </c>
      <c r="F64" s="47">
        <v>9689544</v>
      </c>
      <c r="G64" s="48">
        <v>0.34999999999999998</v>
      </c>
      <c r="H64" s="49">
        <v>3391400</v>
      </c>
      <c r="I64" s="50">
        <v>1954399.9999999981</v>
      </c>
      <c r="J64" s="50">
        <v>1437000</v>
      </c>
      <c r="K64" s="70"/>
    </row>
    <row r="65" ht="15" customHeight="1">
      <c r="A65" s="44">
        <v>8</v>
      </c>
      <c r="B65" s="44" t="s">
        <v>49</v>
      </c>
      <c r="C65" s="44">
        <v>5</v>
      </c>
      <c r="D65" s="46">
        <v>89718</v>
      </c>
      <c r="E65" s="44">
        <v>90</v>
      </c>
      <c r="F65" s="47">
        <v>8074620</v>
      </c>
      <c r="G65" s="48">
        <v>0.34999999999999998</v>
      </c>
      <c r="H65" s="49">
        <v>2826200</v>
      </c>
      <c r="I65" s="50">
        <v>1628699.9999999986</v>
      </c>
      <c r="J65" s="50">
        <v>1197500</v>
      </c>
      <c r="K65" s="70"/>
    </row>
    <row r="66" ht="15" customHeight="1">
      <c r="A66" s="44">
        <v>9</v>
      </c>
      <c r="B66" s="44" t="s">
        <v>50</v>
      </c>
      <c r="C66" s="44">
        <v>6</v>
      </c>
      <c r="D66" s="46">
        <v>89718</v>
      </c>
      <c r="E66" s="44">
        <v>108</v>
      </c>
      <c r="F66" s="47">
        <v>9689544</v>
      </c>
      <c r="G66" s="48">
        <v>0.34999999999999998</v>
      </c>
      <c r="H66" s="49">
        <v>3391400</v>
      </c>
      <c r="I66" s="50">
        <v>1954399.9999999981</v>
      </c>
      <c r="J66" s="50">
        <v>1437000</v>
      </c>
      <c r="K66" s="70"/>
    </row>
    <row r="67" ht="15" customHeight="1">
      <c r="A67" s="44">
        <v>10</v>
      </c>
      <c r="B67" s="44" t="s">
        <v>51</v>
      </c>
      <c r="C67" s="44">
        <v>5</v>
      </c>
      <c r="D67" s="46">
        <v>89718</v>
      </c>
      <c r="E67" s="44">
        <v>90</v>
      </c>
      <c r="F67" s="47">
        <v>8074620</v>
      </c>
      <c r="G67" s="48">
        <v>0.34999999999999998</v>
      </c>
      <c r="H67" s="49">
        <v>2826200</v>
      </c>
      <c r="I67" s="50">
        <v>1628699.9999999986</v>
      </c>
      <c r="J67" s="50">
        <v>1197500</v>
      </c>
      <c r="K67" s="70"/>
    </row>
    <row r="68" ht="15" customHeight="1">
      <c r="A68" s="44"/>
      <c r="B68" s="71" t="s">
        <v>56</v>
      </c>
      <c r="C68" s="72"/>
      <c r="D68" s="46"/>
      <c r="E68" s="44"/>
      <c r="F68" s="47"/>
      <c r="G68" s="48"/>
      <c r="H68" s="57">
        <f>SUM(H58:H67)</f>
        <v>25642500</v>
      </c>
      <c r="I68" s="58">
        <f>SUM(I58:I67)</f>
        <v>14697599.999999987</v>
      </c>
      <c r="J68" s="58">
        <f>SUM(J58:J67)</f>
        <v>10944900</v>
      </c>
      <c r="K68" s="73">
        <f>I68/1000</f>
        <v>14697.599999999988</v>
      </c>
    </row>
    <row r="69" ht="15" customHeight="1">
      <c r="A69" s="43"/>
      <c r="B69" s="43"/>
      <c r="C69" s="60"/>
      <c r="D69" s="61"/>
      <c r="E69" s="44"/>
      <c r="F69" s="47"/>
      <c r="G69" s="48"/>
      <c r="H69" s="49"/>
      <c r="I69" s="50"/>
      <c r="J69" s="50"/>
      <c r="K69" s="62"/>
    </row>
    <row r="70" ht="15" customHeight="1">
      <c r="A70" s="46">
        <v>1</v>
      </c>
      <c r="B70" s="44" t="s">
        <v>41</v>
      </c>
      <c r="C70" s="74">
        <v>7</v>
      </c>
      <c r="D70" s="46">
        <v>53831</v>
      </c>
      <c r="E70" s="44">
        <v>126</v>
      </c>
      <c r="F70" s="47">
        <v>6782706</v>
      </c>
      <c r="G70" s="48">
        <v>0.34999999999999998</v>
      </c>
      <c r="H70" s="49">
        <v>2374000</v>
      </c>
      <c r="I70" s="50">
        <v>1503799.9999999986</v>
      </c>
      <c r="J70" s="50">
        <v>870200</v>
      </c>
      <c r="K70" s="51"/>
    </row>
    <row r="71" ht="15" customHeight="1">
      <c r="A71" s="46">
        <v>2</v>
      </c>
      <c r="B71" s="44" t="s">
        <v>42</v>
      </c>
      <c r="C71" s="74">
        <v>4</v>
      </c>
      <c r="D71" s="46">
        <v>53831</v>
      </c>
      <c r="E71" s="44">
        <v>72</v>
      </c>
      <c r="F71" s="47">
        <v>3875832</v>
      </c>
      <c r="G71" s="48">
        <v>0.34999999999999998</v>
      </c>
      <c r="H71" s="49">
        <v>1356600</v>
      </c>
      <c r="I71" s="50">
        <v>859299.99999999919</v>
      </c>
      <c r="J71" s="50">
        <v>497300</v>
      </c>
      <c r="K71" s="51"/>
    </row>
    <row r="72" ht="15" customHeight="1">
      <c r="A72" s="46">
        <v>3</v>
      </c>
      <c r="B72" s="44" t="s">
        <v>43</v>
      </c>
      <c r="C72" s="74">
        <v>3</v>
      </c>
      <c r="D72" s="46">
        <v>53831</v>
      </c>
      <c r="E72" s="44">
        <v>54</v>
      </c>
      <c r="F72" s="47">
        <v>2906874</v>
      </c>
      <c r="G72" s="48">
        <v>0.34999999999999998</v>
      </c>
      <c r="H72" s="49">
        <v>1017500</v>
      </c>
      <c r="I72" s="50">
        <v>644499.99999999942</v>
      </c>
      <c r="J72" s="50">
        <v>373000</v>
      </c>
      <c r="K72" s="51"/>
    </row>
    <row r="73" ht="15" customHeight="1">
      <c r="A73" s="46">
        <v>4</v>
      </c>
      <c r="B73" s="44" t="s">
        <v>44</v>
      </c>
      <c r="C73" s="74">
        <v>4</v>
      </c>
      <c r="D73" s="46">
        <v>53831</v>
      </c>
      <c r="E73" s="44">
        <v>72</v>
      </c>
      <c r="F73" s="47">
        <v>3875832</v>
      </c>
      <c r="G73" s="48">
        <v>0.34999999999999998</v>
      </c>
      <c r="H73" s="49">
        <v>1356600</v>
      </c>
      <c r="I73" s="50">
        <v>859299.99999999919</v>
      </c>
      <c r="J73" s="50">
        <v>497300</v>
      </c>
      <c r="K73" s="51"/>
    </row>
    <row r="74" ht="15" customHeight="1">
      <c r="A74" s="46">
        <v>5</v>
      </c>
      <c r="B74" s="44" t="s">
        <v>45</v>
      </c>
      <c r="C74" s="74">
        <v>4</v>
      </c>
      <c r="D74" s="46">
        <v>53831</v>
      </c>
      <c r="E74" s="44">
        <v>72</v>
      </c>
      <c r="F74" s="47">
        <v>3875832</v>
      </c>
      <c r="G74" s="48">
        <v>0.34999999999999998</v>
      </c>
      <c r="H74" s="49">
        <v>1356600</v>
      </c>
      <c r="I74" s="50">
        <v>859299.99999999919</v>
      </c>
      <c r="J74" s="50">
        <v>497300</v>
      </c>
      <c r="K74" s="51"/>
    </row>
    <row r="75" ht="15" customHeight="1">
      <c r="A75" s="46">
        <v>6</v>
      </c>
      <c r="B75" s="44" t="s">
        <v>47</v>
      </c>
      <c r="C75" s="46">
        <v>3</v>
      </c>
      <c r="D75" s="46">
        <v>53831</v>
      </c>
      <c r="E75" s="44">
        <v>54</v>
      </c>
      <c r="F75" s="47">
        <v>2906874</v>
      </c>
      <c r="G75" s="48">
        <v>0.34999999999999998</v>
      </c>
      <c r="H75" s="49">
        <v>1017500</v>
      </c>
      <c r="I75" s="50">
        <v>644499.99999999942</v>
      </c>
      <c r="J75" s="50">
        <v>373000</v>
      </c>
      <c r="K75" s="51"/>
    </row>
    <row r="76" ht="15" customHeight="1">
      <c r="A76" s="46">
        <v>7</v>
      </c>
      <c r="B76" s="44" t="s">
        <v>48</v>
      </c>
      <c r="C76" s="46">
        <v>3</v>
      </c>
      <c r="D76" s="46">
        <v>53831</v>
      </c>
      <c r="E76" s="44">
        <v>54</v>
      </c>
      <c r="F76" s="47">
        <v>2906874</v>
      </c>
      <c r="G76" s="48">
        <v>0.34999999999999998</v>
      </c>
      <c r="H76" s="49">
        <v>1017500</v>
      </c>
      <c r="I76" s="50">
        <v>644499.99999999942</v>
      </c>
      <c r="J76" s="50">
        <v>373000</v>
      </c>
      <c r="K76" s="51"/>
    </row>
    <row r="77" ht="15" customHeight="1">
      <c r="A77" s="46">
        <v>8</v>
      </c>
      <c r="B77" s="44" t="s">
        <v>49</v>
      </c>
      <c r="C77" s="74">
        <v>4</v>
      </c>
      <c r="D77" s="46">
        <v>53831</v>
      </c>
      <c r="E77" s="44">
        <v>72</v>
      </c>
      <c r="F77" s="47">
        <v>3875832</v>
      </c>
      <c r="G77" s="48">
        <v>0.34999999999999998</v>
      </c>
      <c r="H77" s="49">
        <v>1356600</v>
      </c>
      <c r="I77" s="50">
        <v>859299.99999999919</v>
      </c>
      <c r="J77" s="50">
        <v>497300</v>
      </c>
      <c r="K77" s="51"/>
    </row>
    <row r="78" ht="15" customHeight="1">
      <c r="A78" s="46">
        <v>9</v>
      </c>
      <c r="B78" s="44" t="s">
        <v>50</v>
      </c>
      <c r="C78" s="74">
        <v>5</v>
      </c>
      <c r="D78" s="46">
        <v>53831</v>
      </c>
      <c r="E78" s="44">
        <v>90</v>
      </c>
      <c r="F78" s="47">
        <v>4844790</v>
      </c>
      <c r="G78" s="48">
        <v>0.34999999999999998</v>
      </c>
      <c r="H78" s="49">
        <v>1695700</v>
      </c>
      <c r="I78" s="50">
        <v>1074099.9999999991</v>
      </c>
      <c r="J78" s="50">
        <v>621600</v>
      </c>
      <c r="K78" s="51"/>
    </row>
    <row r="79" ht="15" customHeight="1">
      <c r="A79" s="46">
        <v>10</v>
      </c>
      <c r="B79" s="44" t="s">
        <v>51</v>
      </c>
      <c r="C79" s="74">
        <v>3</v>
      </c>
      <c r="D79" s="46">
        <v>53831</v>
      </c>
      <c r="E79" s="44">
        <v>54</v>
      </c>
      <c r="F79" s="47">
        <v>2906874</v>
      </c>
      <c r="G79" s="48">
        <v>0.34999999999999998</v>
      </c>
      <c r="H79" s="49">
        <v>1017500</v>
      </c>
      <c r="I79" s="50">
        <v>644499.99999999942</v>
      </c>
      <c r="J79" s="50">
        <v>373000</v>
      </c>
      <c r="K79" s="51"/>
    </row>
    <row r="80" ht="15" customHeight="1">
      <c r="A80" s="46">
        <v>11</v>
      </c>
      <c r="B80" s="75" t="s">
        <v>54</v>
      </c>
      <c r="C80" s="46">
        <v>7</v>
      </c>
      <c r="D80" s="46">
        <v>53831</v>
      </c>
      <c r="E80" s="44">
        <v>126</v>
      </c>
      <c r="F80" s="47">
        <v>6782706</v>
      </c>
      <c r="G80" s="48">
        <v>0.34999999999999998</v>
      </c>
      <c r="H80" s="49">
        <v>2374000</v>
      </c>
      <c r="I80" s="50">
        <v>1503799.9999999986</v>
      </c>
      <c r="J80" s="50">
        <v>870200</v>
      </c>
      <c r="K80" s="51"/>
    </row>
    <row r="81" ht="15" customHeight="1">
      <c r="A81" s="46">
        <v>12</v>
      </c>
      <c r="B81" s="44" t="s">
        <v>57</v>
      </c>
      <c r="C81" s="46">
        <v>5</v>
      </c>
      <c r="D81" s="46">
        <v>53831</v>
      </c>
      <c r="E81" s="44">
        <v>90</v>
      </c>
      <c r="F81" s="47">
        <v>4844790</v>
      </c>
      <c r="G81" s="48">
        <v>0.34999999999999998</v>
      </c>
      <c r="H81" s="49">
        <v>1695700</v>
      </c>
      <c r="I81" s="50">
        <v>1074099.9999999991</v>
      </c>
      <c r="J81" s="50">
        <v>621600</v>
      </c>
      <c r="K81" s="51"/>
    </row>
    <row r="82" ht="15" customHeight="1">
      <c r="A82" s="46">
        <v>13</v>
      </c>
      <c r="B82" s="44" t="s">
        <v>58</v>
      </c>
      <c r="C82" s="46">
        <v>6</v>
      </c>
      <c r="D82" s="46">
        <v>53831</v>
      </c>
      <c r="E82" s="44">
        <v>108</v>
      </c>
      <c r="F82" s="47">
        <v>5813748</v>
      </c>
      <c r="G82" s="48">
        <v>0.34999999999999998</v>
      </c>
      <c r="H82" s="49">
        <v>2034900</v>
      </c>
      <c r="I82" s="50">
        <v>1288999.9999999988</v>
      </c>
      <c r="J82" s="50">
        <v>745900</v>
      </c>
      <c r="K82" s="51"/>
    </row>
    <row r="83" ht="15" customHeight="1">
      <c r="A83" s="46">
        <v>14</v>
      </c>
      <c r="B83" s="44" t="s">
        <v>59</v>
      </c>
      <c r="C83" s="46">
        <v>6</v>
      </c>
      <c r="D83" s="46">
        <v>53831</v>
      </c>
      <c r="E83" s="44">
        <v>108</v>
      </c>
      <c r="F83" s="47">
        <v>5813748</v>
      </c>
      <c r="G83" s="48">
        <v>0.34999999999999998</v>
      </c>
      <c r="H83" s="49">
        <v>2034900</v>
      </c>
      <c r="I83" s="50">
        <v>1288999.9999999988</v>
      </c>
      <c r="J83" s="50">
        <v>745900</v>
      </c>
      <c r="K83" s="51"/>
    </row>
    <row r="84" ht="15" customHeight="1">
      <c r="A84" s="46">
        <v>15</v>
      </c>
      <c r="B84" s="44" t="s">
        <v>60</v>
      </c>
      <c r="C84" s="46">
        <v>6</v>
      </c>
      <c r="D84" s="46">
        <v>53831</v>
      </c>
      <c r="E84" s="44">
        <v>108</v>
      </c>
      <c r="F84" s="47">
        <v>5813748</v>
      </c>
      <c r="G84" s="48">
        <v>0.34999999999999998</v>
      </c>
      <c r="H84" s="49">
        <v>2034900</v>
      </c>
      <c r="I84" s="50">
        <v>1288999.9999999988</v>
      </c>
      <c r="J84" s="50">
        <v>745900</v>
      </c>
      <c r="K84" s="51"/>
    </row>
    <row r="85" ht="15" customHeight="1">
      <c r="A85" s="46">
        <v>16</v>
      </c>
      <c r="B85" s="44" t="s">
        <v>61</v>
      </c>
      <c r="C85" s="46">
        <v>6</v>
      </c>
      <c r="D85" s="46">
        <v>53831</v>
      </c>
      <c r="E85" s="44">
        <v>108</v>
      </c>
      <c r="F85" s="47">
        <v>5813748</v>
      </c>
      <c r="G85" s="48">
        <v>0.34999999999999998</v>
      </c>
      <c r="H85" s="49">
        <v>2034900</v>
      </c>
      <c r="I85" s="50">
        <v>1288999.9999999988</v>
      </c>
      <c r="J85" s="50">
        <v>745900</v>
      </c>
      <c r="K85" s="51"/>
    </row>
    <row r="86" ht="15" customHeight="1">
      <c r="A86" s="46">
        <v>17</v>
      </c>
      <c r="B86" s="44" t="s">
        <v>62</v>
      </c>
      <c r="C86" s="46">
        <v>6</v>
      </c>
      <c r="D86" s="46">
        <v>53831</v>
      </c>
      <c r="E86" s="44">
        <v>108</v>
      </c>
      <c r="F86" s="47">
        <v>5813748</v>
      </c>
      <c r="G86" s="48">
        <v>0.34999999999999998</v>
      </c>
      <c r="H86" s="49">
        <v>2034900</v>
      </c>
      <c r="I86" s="50">
        <v>1288999.9999999988</v>
      </c>
      <c r="J86" s="50">
        <v>745900</v>
      </c>
      <c r="K86" s="51"/>
    </row>
    <row r="87" ht="15" customHeight="1">
      <c r="A87" s="46">
        <v>18</v>
      </c>
      <c r="B87" s="44" t="s">
        <v>63</v>
      </c>
      <c r="C87" s="46">
        <v>5</v>
      </c>
      <c r="D87" s="46">
        <v>53831</v>
      </c>
      <c r="E87" s="44">
        <v>90</v>
      </c>
      <c r="F87" s="47">
        <v>4844790</v>
      </c>
      <c r="G87" s="48">
        <v>0.34999999999999998</v>
      </c>
      <c r="H87" s="49">
        <v>1695700</v>
      </c>
      <c r="I87" s="50">
        <v>1074099.9999999991</v>
      </c>
      <c r="J87" s="50">
        <v>621600</v>
      </c>
      <c r="K87" s="51"/>
    </row>
    <row r="88" ht="15" customHeight="1">
      <c r="A88" s="46">
        <v>19</v>
      </c>
      <c r="B88" s="44" t="s">
        <v>64</v>
      </c>
      <c r="C88" s="46">
        <v>5</v>
      </c>
      <c r="D88" s="46">
        <v>53831</v>
      </c>
      <c r="E88" s="44">
        <v>90</v>
      </c>
      <c r="F88" s="47">
        <v>4844790</v>
      </c>
      <c r="G88" s="48">
        <v>0.34999999999999998</v>
      </c>
      <c r="H88" s="49">
        <v>1695700</v>
      </c>
      <c r="I88" s="50">
        <v>1074099.9999999991</v>
      </c>
      <c r="J88" s="50">
        <v>621600</v>
      </c>
      <c r="K88" s="51"/>
    </row>
    <row r="89" ht="15" customHeight="1">
      <c r="A89" s="46">
        <v>20</v>
      </c>
      <c r="B89" s="44" t="s">
        <v>65</v>
      </c>
      <c r="C89" s="46">
        <v>4</v>
      </c>
      <c r="D89" s="46">
        <v>53831</v>
      </c>
      <c r="E89" s="44">
        <v>72</v>
      </c>
      <c r="F89" s="47">
        <v>3875832</v>
      </c>
      <c r="G89" s="48">
        <v>0.34999999999999998</v>
      </c>
      <c r="H89" s="49">
        <v>1356600</v>
      </c>
      <c r="I89" s="50">
        <v>859299.99999999919</v>
      </c>
      <c r="J89" s="50">
        <v>497300</v>
      </c>
      <c r="K89" s="51"/>
      <c r="M89" s="76"/>
    </row>
    <row r="90" ht="15" customHeight="1">
      <c r="A90" s="46"/>
      <c r="B90" s="77" t="s">
        <v>66</v>
      </c>
      <c r="C90" s="46"/>
      <c r="D90" s="46"/>
      <c r="E90" s="44"/>
      <c r="F90" s="47"/>
      <c r="G90" s="48"/>
      <c r="H90" s="57">
        <f>SUM(H70:H89)</f>
        <v>32558300</v>
      </c>
      <c r="I90" s="58">
        <f>SUM(I70:I89)</f>
        <v>20623499.999999981</v>
      </c>
      <c r="J90" s="58">
        <f>SUM(J70:J89)</f>
        <v>11934800</v>
      </c>
      <c r="K90" s="59">
        <f>I90/1000</f>
        <v>20623.499999999982</v>
      </c>
    </row>
    <row r="91" ht="15" customHeight="1">
      <c r="A91" s="43"/>
      <c r="B91" s="43"/>
      <c r="C91" s="60"/>
      <c r="D91" s="61"/>
      <c r="E91" s="44"/>
      <c r="F91" s="47"/>
      <c r="G91" s="48"/>
      <c r="H91" s="49"/>
      <c r="I91" s="50"/>
      <c r="J91" s="50"/>
      <c r="K91" s="62"/>
    </row>
    <row r="92" s="1" customFormat="1" ht="15" customHeight="1">
      <c r="A92" s="43">
        <v>1</v>
      </c>
      <c r="B92" s="44" t="s">
        <v>41</v>
      </c>
      <c r="C92" s="78">
        <v>4</v>
      </c>
      <c r="D92" s="61">
        <v>37691</v>
      </c>
      <c r="E92" s="61">
        <v>72</v>
      </c>
      <c r="F92" s="79">
        <v>2713752</v>
      </c>
      <c r="G92" s="80">
        <v>0.34999999999999998</v>
      </c>
      <c r="H92" s="49">
        <v>949900</v>
      </c>
      <c r="I92" s="50">
        <v>628899.99999999942</v>
      </c>
      <c r="J92" s="50">
        <v>321000</v>
      </c>
      <c r="K92" s="8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</row>
    <row r="93" s="1" customFormat="1" ht="15" customHeight="1">
      <c r="A93" s="43">
        <v>2</v>
      </c>
      <c r="B93" s="44" t="s">
        <v>42</v>
      </c>
      <c r="C93" s="78">
        <v>4</v>
      </c>
      <c r="D93" s="61">
        <v>37691</v>
      </c>
      <c r="E93" s="61">
        <v>72</v>
      </c>
      <c r="F93" s="79">
        <v>2713752</v>
      </c>
      <c r="G93" s="80">
        <v>0.34999999999999998</v>
      </c>
      <c r="H93" s="49">
        <v>949900</v>
      </c>
      <c r="I93" s="50">
        <v>628899.99999999942</v>
      </c>
      <c r="J93" s="50">
        <v>321000</v>
      </c>
      <c r="K93" s="8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</row>
    <row r="94" s="1" customFormat="1" ht="15" customHeight="1">
      <c r="A94" s="43">
        <v>3</v>
      </c>
      <c r="B94" s="44" t="s">
        <v>43</v>
      </c>
      <c r="C94" s="78">
        <v>4</v>
      </c>
      <c r="D94" s="61">
        <v>37691</v>
      </c>
      <c r="E94" s="61">
        <v>72</v>
      </c>
      <c r="F94" s="79">
        <v>2713752</v>
      </c>
      <c r="G94" s="80">
        <v>0.34999999999999998</v>
      </c>
      <c r="H94" s="49">
        <v>949900</v>
      </c>
      <c r="I94" s="50">
        <v>628899.99999999942</v>
      </c>
      <c r="J94" s="50">
        <v>321000</v>
      </c>
      <c r="K94" s="8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</row>
    <row r="95" s="1" customFormat="1" ht="15" customHeight="1">
      <c r="A95" s="43">
        <v>4</v>
      </c>
      <c r="B95" s="44" t="s">
        <v>44</v>
      </c>
      <c r="C95" s="78">
        <v>4</v>
      </c>
      <c r="D95" s="61">
        <v>37691</v>
      </c>
      <c r="E95" s="61">
        <v>72</v>
      </c>
      <c r="F95" s="79">
        <v>2713752</v>
      </c>
      <c r="G95" s="80">
        <v>0.34999999999999998</v>
      </c>
      <c r="H95" s="49">
        <v>949900</v>
      </c>
      <c r="I95" s="50">
        <v>628899.99999999942</v>
      </c>
      <c r="J95" s="50">
        <v>321000</v>
      </c>
      <c r="K95" s="8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</row>
    <row r="96" s="1" customFormat="1" ht="15" customHeight="1">
      <c r="A96" s="43">
        <v>5</v>
      </c>
      <c r="B96" s="44" t="s">
        <v>45</v>
      </c>
      <c r="C96" s="78">
        <v>4</v>
      </c>
      <c r="D96" s="61">
        <v>37691</v>
      </c>
      <c r="E96" s="61">
        <v>72</v>
      </c>
      <c r="F96" s="79">
        <v>2713752</v>
      </c>
      <c r="G96" s="80">
        <v>0.34999999999999998</v>
      </c>
      <c r="H96" s="49">
        <v>949900</v>
      </c>
      <c r="I96" s="50">
        <v>628899.99999999942</v>
      </c>
      <c r="J96" s="50">
        <v>321000</v>
      </c>
      <c r="K96" s="8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</row>
    <row r="97" s="1" customFormat="1" ht="15" customHeight="1">
      <c r="A97" s="43">
        <v>6</v>
      </c>
      <c r="B97" s="44" t="s">
        <v>47</v>
      </c>
      <c r="C97" s="78">
        <v>3</v>
      </c>
      <c r="D97" s="61">
        <v>37691</v>
      </c>
      <c r="E97" s="61">
        <v>54</v>
      </c>
      <c r="F97" s="79">
        <v>2035314</v>
      </c>
      <c r="G97" s="80">
        <v>0.34999999999999998</v>
      </c>
      <c r="H97" s="49">
        <v>712400</v>
      </c>
      <c r="I97" s="50">
        <v>471599.99999999953</v>
      </c>
      <c r="J97" s="50">
        <v>240800</v>
      </c>
      <c r="K97" s="8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</row>
    <row r="98" s="82" customFormat="1" ht="15" customHeight="1">
      <c r="A98" s="43">
        <v>7</v>
      </c>
      <c r="B98" s="44" t="s">
        <v>48</v>
      </c>
      <c r="C98" s="78">
        <v>4</v>
      </c>
      <c r="D98" s="61">
        <v>37691</v>
      </c>
      <c r="E98" s="61">
        <v>72</v>
      </c>
      <c r="F98" s="79">
        <v>2713752</v>
      </c>
      <c r="G98" s="80">
        <v>0.34999999999999998</v>
      </c>
      <c r="H98" s="49">
        <v>949900</v>
      </c>
      <c r="I98" s="50">
        <v>628899.99999999942</v>
      </c>
      <c r="J98" s="50">
        <v>321000</v>
      </c>
      <c r="K98" s="83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2"/>
      <c r="BB98" s="82"/>
      <c r="BC98" s="82"/>
      <c r="BD98" s="82"/>
      <c r="BE98" s="82"/>
      <c r="BF98" s="82"/>
      <c r="BG98" s="82"/>
      <c r="BH98" s="82"/>
      <c r="BI98" s="82"/>
      <c r="BJ98" s="82"/>
      <c r="BK98" s="82"/>
      <c r="BL98" s="82"/>
      <c r="BM98" s="82"/>
      <c r="BN98" s="82"/>
      <c r="BO98" s="82"/>
      <c r="BP98" s="82"/>
      <c r="BQ98" s="82"/>
      <c r="BR98" s="82"/>
      <c r="BS98" s="82"/>
      <c r="BT98" s="82"/>
      <c r="BU98" s="82"/>
      <c r="BV98" s="82"/>
      <c r="BW98" s="82"/>
      <c r="BX98" s="82"/>
      <c r="BY98" s="82"/>
      <c r="BZ98" s="82"/>
      <c r="CA98" s="82"/>
      <c r="CB98" s="82"/>
      <c r="CC98" s="82"/>
      <c r="CD98" s="82"/>
      <c r="CE98" s="82"/>
      <c r="CF98" s="82"/>
      <c r="CG98" s="82"/>
      <c r="CH98" s="82"/>
      <c r="CI98" s="82"/>
      <c r="CJ98" s="82"/>
      <c r="CK98" s="82"/>
      <c r="CL98" s="82"/>
      <c r="CM98" s="82"/>
      <c r="CN98" s="82"/>
      <c r="CO98" s="82"/>
      <c r="CP98" s="82"/>
      <c r="CQ98" s="82"/>
      <c r="CR98" s="82"/>
      <c r="CS98" s="82"/>
      <c r="CT98" s="82"/>
      <c r="CU98" s="82"/>
      <c r="CV98" s="82"/>
      <c r="CW98" s="82"/>
      <c r="CX98" s="82"/>
      <c r="CY98" s="82"/>
      <c r="CZ98" s="82"/>
      <c r="DA98" s="82"/>
      <c r="DB98" s="82"/>
      <c r="DC98" s="82"/>
      <c r="DD98" s="82"/>
      <c r="DE98" s="82"/>
      <c r="DF98" s="82"/>
      <c r="DG98" s="82"/>
      <c r="DH98" s="82"/>
      <c r="DI98" s="82"/>
      <c r="DJ98" s="82"/>
      <c r="DK98" s="82"/>
      <c r="DL98" s="82"/>
      <c r="DM98" s="82"/>
      <c r="DN98" s="82"/>
      <c r="DO98" s="82"/>
      <c r="DP98" s="82"/>
      <c r="DQ98" s="82"/>
      <c r="DR98" s="82"/>
      <c r="DS98" s="82"/>
      <c r="DT98" s="82"/>
      <c r="DU98" s="82"/>
      <c r="DV98" s="82"/>
      <c r="DW98" s="82"/>
      <c r="DX98" s="82"/>
      <c r="DY98" s="82"/>
      <c r="DZ98" s="82"/>
      <c r="EA98" s="82"/>
      <c r="EB98" s="82"/>
      <c r="EC98" s="82"/>
      <c r="ED98" s="82"/>
      <c r="EE98" s="82"/>
      <c r="EF98" s="82"/>
      <c r="EG98" s="82"/>
      <c r="EH98" s="82"/>
      <c r="EI98" s="82"/>
      <c r="EJ98" s="82"/>
      <c r="EK98" s="82"/>
      <c r="EL98" s="82"/>
      <c r="EM98" s="82"/>
      <c r="EN98" s="82"/>
      <c r="EO98" s="82"/>
      <c r="EP98" s="82"/>
      <c r="EQ98" s="82"/>
      <c r="ER98" s="82"/>
      <c r="ES98" s="82"/>
      <c r="ET98" s="82"/>
      <c r="EU98" s="82"/>
      <c r="EV98" s="82"/>
      <c r="EW98" s="82"/>
      <c r="EX98" s="82"/>
      <c r="EY98" s="82"/>
      <c r="EZ98" s="82"/>
      <c r="FA98" s="82"/>
      <c r="FB98" s="82"/>
      <c r="FC98" s="82"/>
      <c r="FD98" s="82"/>
      <c r="FE98" s="82"/>
      <c r="FF98" s="82"/>
      <c r="FG98" s="82"/>
      <c r="FH98" s="82"/>
      <c r="FI98" s="82"/>
      <c r="FJ98" s="82"/>
      <c r="FK98" s="82"/>
      <c r="FL98" s="82"/>
      <c r="FM98" s="82"/>
      <c r="FN98" s="82"/>
      <c r="FO98" s="82"/>
      <c r="FP98" s="82"/>
      <c r="FQ98" s="82"/>
      <c r="FR98" s="82"/>
      <c r="FS98" s="82"/>
      <c r="FT98" s="82"/>
      <c r="FU98" s="82"/>
      <c r="FV98" s="82"/>
      <c r="FW98" s="82"/>
      <c r="FX98" s="82"/>
      <c r="FY98" s="82"/>
      <c r="FZ98" s="82"/>
      <c r="GA98" s="82"/>
      <c r="GB98" s="82"/>
      <c r="GC98" s="82"/>
      <c r="GD98" s="82"/>
      <c r="GE98" s="82"/>
      <c r="GF98" s="82"/>
      <c r="GG98" s="82"/>
      <c r="GH98" s="82"/>
      <c r="GI98" s="82"/>
      <c r="GJ98" s="82"/>
      <c r="GK98" s="82"/>
      <c r="GL98" s="82"/>
      <c r="GM98" s="82"/>
      <c r="GN98" s="82"/>
      <c r="GO98" s="82"/>
      <c r="GP98" s="82"/>
      <c r="GQ98" s="82"/>
      <c r="GR98" s="82"/>
      <c r="GS98" s="82"/>
      <c r="GT98" s="82"/>
      <c r="GU98" s="82"/>
      <c r="GV98" s="82"/>
      <c r="GW98" s="82"/>
      <c r="GX98" s="82"/>
      <c r="GY98" s="82"/>
      <c r="GZ98" s="82"/>
      <c r="HA98" s="82"/>
      <c r="HB98" s="82"/>
      <c r="HC98" s="82"/>
      <c r="HD98" s="82"/>
      <c r="HE98" s="82"/>
      <c r="HF98" s="82"/>
      <c r="HG98" s="82"/>
      <c r="HH98" s="82"/>
      <c r="HI98" s="82"/>
      <c r="HJ98" s="82"/>
      <c r="HK98" s="82"/>
      <c r="HL98" s="82"/>
      <c r="HM98" s="82"/>
      <c r="HN98" s="82"/>
      <c r="HO98" s="82"/>
      <c r="HP98" s="82"/>
      <c r="HQ98" s="82"/>
      <c r="HR98" s="82"/>
      <c r="HS98" s="82"/>
      <c r="HT98" s="82"/>
      <c r="HU98" s="82"/>
      <c r="HV98" s="82"/>
      <c r="HW98" s="82"/>
      <c r="HX98" s="82"/>
      <c r="HY98" s="82"/>
      <c r="HZ98" s="82"/>
      <c r="IA98" s="82"/>
      <c r="IB98" s="82"/>
      <c r="IC98" s="82"/>
      <c r="ID98" s="82"/>
    </row>
    <row r="99" s="1" customFormat="1" ht="15" customHeight="1">
      <c r="A99" s="43">
        <v>8</v>
      </c>
      <c r="B99" s="44" t="s">
        <v>49</v>
      </c>
      <c r="C99" s="78">
        <v>4</v>
      </c>
      <c r="D99" s="61">
        <v>37691</v>
      </c>
      <c r="E99" s="61">
        <v>72</v>
      </c>
      <c r="F99" s="79">
        <v>2713752</v>
      </c>
      <c r="G99" s="80">
        <v>0.34999999999999998</v>
      </c>
      <c r="H99" s="49">
        <v>949900</v>
      </c>
      <c r="I99" s="50">
        <v>628899.99999999942</v>
      </c>
      <c r="J99" s="50">
        <v>321000</v>
      </c>
      <c r="K99" s="83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</row>
    <row r="100" s="1" customFormat="1" ht="15" customHeight="1">
      <c r="A100" s="43">
        <v>9</v>
      </c>
      <c r="B100" s="44" t="s">
        <v>50</v>
      </c>
      <c r="C100" s="78">
        <v>4</v>
      </c>
      <c r="D100" s="61">
        <v>37691</v>
      </c>
      <c r="E100" s="61">
        <v>72</v>
      </c>
      <c r="F100" s="79">
        <v>2713752</v>
      </c>
      <c r="G100" s="80">
        <v>0.34999999999999998</v>
      </c>
      <c r="H100" s="49">
        <v>949900</v>
      </c>
      <c r="I100" s="50">
        <v>628899.99999999942</v>
      </c>
      <c r="J100" s="50">
        <v>321000</v>
      </c>
      <c r="K100" s="83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</row>
    <row r="101" s="1" customFormat="1" ht="15" customHeight="1">
      <c r="A101" s="43">
        <v>10</v>
      </c>
      <c r="B101" s="44" t="s">
        <v>51</v>
      </c>
      <c r="C101" s="78">
        <v>4</v>
      </c>
      <c r="D101" s="61">
        <v>37691</v>
      </c>
      <c r="E101" s="61">
        <v>72</v>
      </c>
      <c r="F101" s="79">
        <v>2713752</v>
      </c>
      <c r="G101" s="80">
        <v>0.34999999999999998</v>
      </c>
      <c r="H101" s="49">
        <v>949900</v>
      </c>
      <c r="I101" s="50">
        <v>628899.99999999942</v>
      </c>
      <c r="J101" s="50">
        <v>321000</v>
      </c>
      <c r="K101" s="83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</row>
    <row r="102" s="1" customFormat="1" ht="15" customHeight="1">
      <c r="A102" s="43">
        <v>11</v>
      </c>
      <c r="B102" s="75" t="s">
        <v>54</v>
      </c>
      <c r="C102" s="78">
        <v>2</v>
      </c>
      <c r="D102" s="61">
        <v>37691</v>
      </c>
      <c r="E102" s="61">
        <v>42</v>
      </c>
      <c r="F102" s="79">
        <v>1583022</v>
      </c>
      <c r="G102" s="80">
        <v>0.34999999999999998</v>
      </c>
      <c r="H102" s="49">
        <v>554100</v>
      </c>
      <c r="I102" s="50">
        <v>366799.99999999965</v>
      </c>
      <c r="J102" s="50">
        <v>187300</v>
      </c>
      <c r="K102" s="83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</row>
    <row r="103" s="1" customFormat="1" ht="15" customHeight="1">
      <c r="A103" s="43">
        <v>12</v>
      </c>
      <c r="B103" s="44" t="s">
        <v>57</v>
      </c>
      <c r="C103" s="78">
        <v>3</v>
      </c>
      <c r="D103" s="61">
        <v>37691</v>
      </c>
      <c r="E103" s="61">
        <v>54</v>
      </c>
      <c r="F103" s="79">
        <v>2035314</v>
      </c>
      <c r="G103" s="80">
        <v>0.34999999999999998</v>
      </c>
      <c r="H103" s="49">
        <v>712400</v>
      </c>
      <c r="I103" s="50">
        <v>471599.99999999953</v>
      </c>
      <c r="J103" s="50">
        <v>240800</v>
      </c>
      <c r="K103" s="83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</row>
    <row r="104" s="1" customFormat="1" ht="15" customHeight="1">
      <c r="A104" s="43">
        <v>13</v>
      </c>
      <c r="B104" s="44" t="s">
        <v>58</v>
      </c>
      <c r="C104" s="78">
        <v>3</v>
      </c>
      <c r="D104" s="61">
        <v>37691</v>
      </c>
      <c r="E104" s="61">
        <v>54</v>
      </c>
      <c r="F104" s="79">
        <v>2035314</v>
      </c>
      <c r="G104" s="80">
        <v>0.34999999999999998</v>
      </c>
      <c r="H104" s="49">
        <v>712400</v>
      </c>
      <c r="I104" s="50">
        <v>471599.99999999953</v>
      </c>
      <c r="J104" s="50">
        <v>240800</v>
      </c>
      <c r="K104" s="84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</row>
    <row r="105" ht="28.5" customHeight="1">
      <c r="A105" s="43"/>
      <c r="B105" s="55" t="s">
        <v>67</v>
      </c>
      <c r="C105" s="78"/>
      <c r="D105" s="46"/>
      <c r="E105" s="44"/>
      <c r="F105" s="47"/>
      <c r="G105" s="48"/>
      <c r="H105" s="57">
        <f>SUM(H92:H104)</f>
        <v>11240400</v>
      </c>
      <c r="I105" s="58">
        <f>SUM(I92:I104)</f>
        <v>7441699.9999999925</v>
      </c>
      <c r="J105" s="58">
        <f>SUM(J92:J104)</f>
        <v>3798700</v>
      </c>
      <c r="K105" s="59">
        <f>I105/1000</f>
        <v>7441.6999999999925</v>
      </c>
      <c r="M105" s="85"/>
    </row>
    <row r="106" ht="15" customHeight="1">
      <c r="A106" s="86"/>
      <c r="B106" s="87"/>
      <c r="C106" s="56"/>
      <c r="D106" s="46"/>
      <c r="E106" s="44"/>
      <c r="F106" s="47"/>
      <c r="G106" s="48"/>
      <c r="H106" s="49"/>
      <c r="I106" s="50"/>
      <c r="J106" s="50"/>
      <c r="K106" s="51"/>
    </row>
    <row r="107" ht="15" customHeight="1">
      <c r="A107" s="33">
        <v>1</v>
      </c>
      <c r="B107" s="44" t="s">
        <v>41</v>
      </c>
      <c r="C107" s="86">
        <v>4</v>
      </c>
      <c r="D107" s="46">
        <v>53831</v>
      </c>
      <c r="E107" s="44">
        <v>72</v>
      </c>
      <c r="F107" s="47">
        <v>3875832</v>
      </c>
      <c r="G107" s="48">
        <v>0.34999999999999998</v>
      </c>
      <c r="H107" s="49">
        <v>1356600</v>
      </c>
      <c r="I107" s="50">
        <v>898099.99999999907</v>
      </c>
      <c r="J107" s="50">
        <v>458500</v>
      </c>
      <c r="K107" s="51"/>
    </row>
    <row r="108" ht="15" customHeight="1">
      <c r="A108" s="33">
        <v>2</v>
      </c>
      <c r="B108" s="44" t="s">
        <v>42</v>
      </c>
      <c r="C108" s="86">
        <v>5</v>
      </c>
      <c r="D108" s="46">
        <v>53831</v>
      </c>
      <c r="E108" s="44">
        <v>90</v>
      </c>
      <c r="F108" s="47">
        <v>4844790</v>
      </c>
      <c r="G108" s="48">
        <v>0.34999999999999998</v>
      </c>
      <c r="H108" s="49">
        <v>1695700</v>
      </c>
      <c r="I108" s="50">
        <v>1122599.9999999988</v>
      </c>
      <c r="J108" s="50">
        <v>573100</v>
      </c>
      <c r="K108" s="51"/>
    </row>
    <row r="109" ht="15" customHeight="1">
      <c r="A109" s="33">
        <v>3</v>
      </c>
      <c r="B109" s="44" t="s">
        <v>43</v>
      </c>
      <c r="C109" s="86">
        <v>5</v>
      </c>
      <c r="D109" s="46">
        <v>53831</v>
      </c>
      <c r="E109" s="44">
        <v>90</v>
      </c>
      <c r="F109" s="47">
        <v>4844790</v>
      </c>
      <c r="G109" s="48">
        <v>0.34999999999999998</v>
      </c>
      <c r="H109" s="49">
        <v>1695700</v>
      </c>
      <c r="I109" s="50">
        <v>1122599.9999999988</v>
      </c>
      <c r="J109" s="50">
        <v>573100</v>
      </c>
      <c r="K109" s="51"/>
    </row>
    <row r="110" ht="15" customHeight="1">
      <c r="A110" s="33">
        <v>4</v>
      </c>
      <c r="B110" s="44" t="s">
        <v>44</v>
      </c>
      <c r="C110" s="86">
        <v>6</v>
      </c>
      <c r="D110" s="46">
        <v>53831</v>
      </c>
      <c r="E110" s="44">
        <v>108</v>
      </c>
      <c r="F110" s="47">
        <v>5813748</v>
      </c>
      <c r="G110" s="48">
        <v>0.34999999999999998</v>
      </c>
      <c r="H110" s="49">
        <v>2034900</v>
      </c>
      <c r="I110" s="50">
        <v>1347099.9999999988</v>
      </c>
      <c r="J110" s="50">
        <v>687800</v>
      </c>
      <c r="K110" s="51"/>
    </row>
    <row r="111" ht="15" customHeight="1">
      <c r="A111" s="33">
        <v>5</v>
      </c>
      <c r="B111" s="44" t="s">
        <v>45</v>
      </c>
      <c r="C111" s="86">
        <v>5</v>
      </c>
      <c r="D111" s="46">
        <v>53831</v>
      </c>
      <c r="E111" s="44">
        <v>90</v>
      </c>
      <c r="F111" s="47">
        <v>4844790</v>
      </c>
      <c r="G111" s="48">
        <v>0.34999999999999998</v>
      </c>
      <c r="H111" s="49">
        <v>1695700</v>
      </c>
      <c r="I111" s="50">
        <v>1122599.9999999988</v>
      </c>
      <c r="J111" s="50">
        <v>573100</v>
      </c>
      <c r="K111" s="51"/>
    </row>
    <row r="112" ht="15" customHeight="1">
      <c r="A112" s="33">
        <v>6</v>
      </c>
      <c r="B112" s="44" t="s">
        <v>47</v>
      </c>
      <c r="C112" s="86">
        <v>5</v>
      </c>
      <c r="D112" s="46">
        <v>53831</v>
      </c>
      <c r="E112" s="44">
        <v>90</v>
      </c>
      <c r="F112" s="47">
        <v>4844790</v>
      </c>
      <c r="G112" s="48">
        <v>0.34999999999999998</v>
      </c>
      <c r="H112" s="49">
        <v>1695700</v>
      </c>
      <c r="I112" s="50">
        <v>1122599.9999999988</v>
      </c>
      <c r="J112" s="50">
        <v>573100</v>
      </c>
      <c r="K112" s="51"/>
    </row>
    <row r="113" ht="15" customHeight="1">
      <c r="A113" s="33">
        <v>7</v>
      </c>
      <c r="B113" s="44" t="s">
        <v>48</v>
      </c>
      <c r="C113" s="86">
        <v>4</v>
      </c>
      <c r="D113" s="46">
        <v>53831</v>
      </c>
      <c r="E113" s="44">
        <v>72</v>
      </c>
      <c r="F113" s="47">
        <v>3875832</v>
      </c>
      <c r="G113" s="48">
        <v>0.34999999999999998</v>
      </c>
      <c r="H113" s="49">
        <v>1356600</v>
      </c>
      <c r="I113" s="50">
        <v>898099.99999999907</v>
      </c>
      <c r="J113" s="50">
        <v>458500</v>
      </c>
      <c r="K113" s="51"/>
    </row>
    <row r="114" ht="15" customHeight="1">
      <c r="A114" s="33">
        <v>8</v>
      </c>
      <c r="B114" s="44" t="s">
        <v>49</v>
      </c>
      <c r="C114" s="86">
        <v>5</v>
      </c>
      <c r="D114" s="46">
        <v>53831</v>
      </c>
      <c r="E114" s="44">
        <v>90</v>
      </c>
      <c r="F114" s="52">
        <v>2500000</v>
      </c>
      <c r="G114" s="53">
        <v>0.34999999999999998</v>
      </c>
      <c r="H114" s="54">
        <v>875000</v>
      </c>
      <c r="I114" s="50">
        <v>579199.99999999942</v>
      </c>
      <c r="J114" s="50">
        <v>295800</v>
      </c>
      <c r="K114" s="51"/>
    </row>
    <row r="115" ht="15" customHeight="1">
      <c r="A115" s="33">
        <v>9</v>
      </c>
      <c r="B115" s="44" t="s">
        <v>50</v>
      </c>
      <c r="C115" s="86">
        <v>5</v>
      </c>
      <c r="D115" s="46">
        <v>53831</v>
      </c>
      <c r="E115" s="44">
        <v>90</v>
      </c>
      <c r="F115" s="52">
        <v>4844790</v>
      </c>
      <c r="G115" s="53">
        <v>0.34999999999999998</v>
      </c>
      <c r="H115" s="54">
        <v>1695700</v>
      </c>
      <c r="I115" s="50">
        <v>1122599.9999999988</v>
      </c>
      <c r="J115" s="50">
        <v>573100</v>
      </c>
      <c r="K115" s="51"/>
    </row>
    <row r="116" ht="15" customHeight="1">
      <c r="A116" s="33">
        <v>10</v>
      </c>
      <c r="B116" s="44" t="s">
        <v>51</v>
      </c>
      <c r="C116" s="86">
        <v>5</v>
      </c>
      <c r="D116" s="46">
        <v>53831</v>
      </c>
      <c r="E116" s="44">
        <v>90</v>
      </c>
      <c r="F116" s="52">
        <v>4844790</v>
      </c>
      <c r="G116" s="53">
        <v>0.34999999999999998</v>
      </c>
      <c r="H116" s="54">
        <v>1695700</v>
      </c>
      <c r="I116" s="50">
        <v>1122599.9999999988</v>
      </c>
      <c r="J116" s="50">
        <v>573100</v>
      </c>
      <c r="K116" s="51"/>
    </row>
    <row r="117" ht="15" customHeight="1">
      <c r="A117" s="33">
        <v>11</v>
      </c>
      <c r="B117" s="75" t="s">
        <v>54</v>
      </c>
      <c r="C117" s="86">
        <v>5</v>
      </c>
      <c r="D117" s="46">
        <v>53831</v>
      </c>
      <c r="E117" s="44">
        <v>90</v>
      </c>
      <c r="F117" s="52">
        <v>2439428.5714285714</v>
      </c>
      <c r="G117" s="53">
        <v>0.34999999999999998</v>
      </c>
      <c r="H117" s="54">
        <v>853800</v>
      </c>
      <c r="I117" s="50">
        <v>565199.99999999942</v>
      </c>
      <c r="J117" s="50">
        <v>288600</v>
      </c>
      <c r="K117" s="51"/>
    </row>
    <row r="118" ht="15" customHeight="1">
      <c r="A118" s="33">
        <v>12</v>
      </c>
      <c r="B118" s="44" t="s">
        <v>57</v>
      </c>
      <c r="C118" s="86">
        <v>3</v>
      </c>
      <c r="D118" s="46">
        <v>53831</v>
      </c>
      <c r="E118" s="44">
        <v>54</v>
      </c>
      <c r="F118" s="52">
        <v>2906874</v>
      </c>
      <c r="G118" s="53">
        <v>0.34999999999999998</v>
      </c>
      <c r="H118" s="54">
        <v>1017500</v>
      </c>
      <c r="I118" s="50">
        <v>673599.9999999993</v>
      </c>
      <c r="J118" s="50">
        <v>343900</v>
      </c>
      <c r="K118" s="51"/>
    </row>
    <row r="119" ht="15" customHeight="1">
      <c r="A119" s="33">
        <v>13</v>
      </c>
      <c r="B119" s="44" t="s">
        <v>58</v>
      </c>
      <c r="C119" s="86">
        <v>3</v>
      </c>
      <c r="D119" s="46">
        <v>53831</v>
      </c>
      <c r="E119" s="44">
        <v>54</v>
      </c>
      <c r="F119" s="52">
        <v>2906874</v>
      </c>
      <c r="G119" s="53">
        <v>0.34999999999999998</v>
      </c>
      <c r="H119" s="54">
        <v>1017500</v>
      </c>
      <c r="I119" s="50">
        <v>673599.9999999993</v>
      </c>
      <c r="J119" s="50">
        <v>343900</v>
      </c>
      <c r="K119" s="51"/>
    </row>
    <row r="120" ht="15" customHeight="1">
      <c r="A120" s="33">
        <v>14</v>
      </c>
      <c r="B120" s="44" t="s">
        <v>59</v>
      </c>
      <c r="C120" s="86">
        <v>4</v>
      </c>
      <c r="D120" s="46">
        <v>53831</v>
      </c>
      <c r="E120" s="44">
        <v>72</v>
      </c>
      <c r="F120" s="52">
        <v>3875832</v>
      </c>
      <c r="G120" s="53">
        <v>0.34999999999999998</v>
      </c>
      <c r="H120" s="54">
        <v>1356600</v>
      </c>
      <c r="I120" s="50">
        <v>898099.99999999907</v>
      </c>
      <c r="J120" s="50">
        <v>458500</v>
      </c>
      <c r="K120" s="51"/>
    </row>
    <row r="121" ht="15" customHeight="1">
      <c r="A121" s="33">
        <v>15</v>
      </c>
      <c r="B121" s="44" t="s">
        <v>60</v>
      </c>
      <c r="C121" s="86">
        <v>4</v>
      </c>
      <c r="D121" s="46">
        <v>53831</v>
      </c>
      <c r="E121" s="44">
        <v>72</v>
      </c>
      <c r="F121" s="52">
        <v>2386000</v>
      </c>
      <c r="G121" s="53">
        <v>0.34999999999999998</v>
      </c>
      <c r="H121" s="54">
        <v>835100</v>
      </c>
      <c r="I121" s="50">
        <v>552799.99999999942</v>
      </c>
      <c r="J121" s="50">
        <v>282300</v>
      </c>
      <c r="K121" s="51"/>
    </row>
    <row r="122" ht="15" customHeight="1">
      <c r="A122" s="33">
        <v>16</v>
      </c>
      <c r="B122" s="44" t="s">
        <v>61</v>
      </c>
      <c r="C122" s="86">
        <v>4</v>
      </c>
      <c r="D122" s="46">
        <v>53831</v>
      </c>
      <c r="E122" s="44">
        <v>72</v>
      </c>
      <c r="F122" s="52">
        <v>3875832</v>
      </c>
      <c r="G122" s="53">
        <v>0.34999999999999998</v>
      </c>
      <c r="H122" s="54">
        <v>1356600</v>
      </c>
      <c r="I122" s="50">
        <v>898099.99999999907</v>
      </c>
      <c r="J122" s="50">
        <v>458500</v>
      </c>
      <c r="K122" s="51"/>
    </row>
    <row r="123" ht="15" customHeight="1">
      <c r="A123" s="33">
        <v>17</v>
      </c>
      <c r="B123" s="44" t="s">
        <v>62</v>
      </c>
      <c r="C123" s="86">
        <v>3</v>
      </c>
      <c r="D123" s="46">
        <v>53831</v>
      </c>
      <c r="E123" s="44">
        <v>54</v>
      </c>
      <c r="F123" s="52">
        <v>1898000</v>
      </c>
      <c r="G123" s="53">
        <v>0.34999999999999998</v>
      </c>
      <c r="H123" s="54">
        <v>664300</v>
      </c>
      <c r="I123" s="50">
        <v>439799.99999999953</v>
      </c>
      <c r="J123" s="50">
        <v>224500</v>
      </c>
      <c r="K123" s="51"/>
    </row>
    <row r="124" ht="15" customHeight="1">
      <c r="A124" s="33">
        <v>18</v>
      </c>
      <c r="B124" s="44" t="s">
        <v>63</v>
      </c>
      <c r="C124" s="86">
        <v>4</v>
      </c>
      <c r="D124" s="46">
        <v>53831</v>
      </c>
      <c r="E124" s="44">
        <v>72</v>
      </c>
      <c r="F124" s="47">
        <v>3875832</v>
      </c>
      <c r="G124" s="48">
        <v>0.34999999999999998</v>
      </c>
      <c r="H124" s="49">
        <v>1356600</v>
      </c>
      <c r="I124" s="50">
        <v>898099.99999999907</v>
      </c>
      <c r="J124" s="50">
        <v>458500</v>
      </c>
      <c r="K124" s="51"/>
    </row>
    <row r="125" ht="15" customHeight="1">
      <c r="A125" s="43"/>
      <c r="B125" s="88" t="s">
        <v>68</v>
      </c>
      <c r="C125" s="56"/>
      <c r="D125" s="46"/>
      <c r="E125" s="44"/>
      <c r="F125" s="47"/>
      <c r="G125" s="48"/>
      <c r="H125" s="57">
        <f>SUM(H107:H124)</f>
        <v>24255300</v>
      </c>
      <c r="I125" s="58">
        <f>SUM(I107:I124)</f>
        <v>16057399.999999989</v>
      </c>
      <c r="J125" s="58">
        <f>SUM(J107:J124)</f>
        <v>8197900</v>
      </c>
      <c r="K125" s="59">
        <f>I125/1000</f>
        <v>16057.399999999989</v>
      </c>
    </row>
    <row r="126" ht="15" customHeight="1">
      <c r="A126" s="86"/>
      <c r="B126" s="87"/>
      <c r="C126" s="56"/>
      <c r="D126" s="46"/>
      <c r="E126" s="44"/>
      <c r="F126" s="47"/>
      <c r="G126" s="48"/>
      <c r="H126" s="49"/>
      <c r="I126" s="50"/>
      <c r="J126" s="50"/>
      <c r="K126" s="51"/>
    </row>
    <row r="127" ht="15" customHeight="1">
      <c r="A127" s="33">
        <v>1</v>
      </c>
      <c r="B127" s="44" t="s">
        <v>41</v>
      </c>
      <c r="C127" s="89">
        <v>4</v>
      </c>
      <c r="D127" s="46">
        <v>53831</v>
      </c>
      <c r="E127" s="44">
        <v>72</v>
      </c>
      <c r="F127" s="52">
        <v>3875832</v>
      </c>
      <c r="G127" s="53">
        <v>0.34999999999999998</v>
      </c>
      <c r="H127" s="54">
        <v>1356600</v>
      </c>
      <c r="I127" s="50">
        <v>917499.99999999907</v>
      </c>
      <c r="J127" s="50">
        <v>439100</v>
      </c>
      <c r="K127" s="51"/>
      <c r="M127" s="76"/>
    </row>
    <row r="128" ht="15" customHeight="1">
      <c r="A128" s="33">
        <v>2</v>
      </c>
      <c r="B128" s="44" t="s">
        <v>42</v>
      </c>
      <c r="C128" s="89">
        <v>3</v>
      </c>
      <c r="D128" s="46">
        <v>53831</v>
      </c>
      <c r="E128" s="44">
        <v>54</v>
      </c>
      <c r="F128" s="52">
        <v>2906874</v>
      </c>
      <c r="G128" s="53">
        <v>0.34999999999999998</v>
      </c>
      <c r="H128" s="54">
        <v>1017500</v>
      </c>
      <c r="I128" s="50">
        <v>688199.9999999993</v>
      </c>
      <c r="J128" s="50">
        <v>329300</v>
      </c>
      <c r="K128" s="51"/>
      <c r="L128" s="90"/>
      <c r="M128" s="76"/>
    </row>
    <row r="129" ht="15" customHeight="1">
      <c r="A129" s="33">
        <v>3</v>
      </c>
      <c r="B129" s="44" t="s">
        <v>43</v>
      </c>
      <c r="C129" s="86">
        <v>2</v>
      </c>
      <c r="D129" s="46">
        <v>53831</v>
      </c>
      <c r="E129" s="44">
        <v>42</v>
      </c>
      <c r="F129" s="52">
        <v>2260902</v>
      </c>
      <c r="G129" s="53">
        <v>0.29999999999999999</v>
      </c>
      <c r="H129" s="54">
        <v>678300</v>
      </c>
      <c r="I129" s="50">
        <v>422099.99999999959</v>
      </c>
      <c r="J129" s="50">
        <v>256200</v>
      </c>
      <c r="K129" s="51"/>
      <c r="M129" s="91"/>
    </row>
    <row r="130" ht="15" customHeight="1">
      <c r="A130" s="33">
        <v>4</v>
      </c>
      <c r="B130" s="44" t="s">
        <v>44</v>
      </c>
      <c r="C130" s="86">
        <v>6</v>
      </c>
      <c r="D130" s="46">
        <v>53831</v>
      </c>
      <c r="E130" s="44">
        <v>108</v>
      </c>
      <c r="F130" s="52">
        <v>3297714.2857142854</v>
      </c>
      <c r="G130" s="53">
        <v>0.34999999999999998</v>
      </c>
      <c r="H130" s="54">
        <v>1154200</v>
      </c>
      <c r="I130" s="50">
        <v>780599.99999999919</v>
      </c>
      <c r="J130" s="50">
        <v>373600</v>
      </c>
      <c r="K130" s="51"/>
    </row>
    <row r="131" ht="15" customHeight="1">
      <c r="A131" s="33">
        <v>5</v>
      </c>
      <c r="B131" s="44" t="s">
        <v>45</v>
      </c>
      <c r="C131" s="89">
        <v>4</v>
      </c>
      <c r="D131" s="46">
        <v>53831</v>
      </c>
      <c r="E131" s="44">
        <v>72</v>
      </c>
      <c r="F131" s="52">
        <v>3875832</v>
      </c>
      <c r="G131" s="53">
        <v>0.34999999999999998</v>
      </c>
      <c r="H131" s="54">
        <v>1356600</v>
      </c>
      <c r="I131" s="50">
        <v>917499.99999999907</v>
      </c>
      <c r="J131" s="50">
        <v>439100</v>
      </c>
      <c r="K131" s="51"/>
      <c r="L131" s="76"/>
    </row>
    <row r="132" ht="15" customHeight="1">
      <c r="A132" s="33">
        <v>6</v>
      </c>
      <c r="B132" s="44" t="s">
        <v>47</v>
      </c>
      <c r="C132" s="86">
        <v>4</v>
      </c>
      <c r="D132" s="46">
        <v>53831</v>
      </c>
      <c r="E132" s="44">
        <v>72</v>
      </c>
      <c r="F132" s="52">
        <v>3875832</v>
      </c>
      <c r="G132" s="53">
        <v>0.34999999999999998</v>
      </c>
      <c r="H132" s="54">
        <v>1356600</v>
      </c>
      <c r="I132" s="50">
        <v>917499.99999999907</v>
      </c>
      <c r="J132" s="50">
        <v>439100</v>
      </c>
      <c r="K132" s="51"/>
    </row>
    <row r="133" ht="15" customHeight="1">
      <c r="A133" s="33">
        <v>7</v>
      </c>
      <c r="B133" s="44" t="s">
        <v>48</v>
      </c>
      <c r="C133" s="86">
        <v>5</v>
      </c>
      <c r="D133" s="46">
        <v>53831</v>
      </c>
      <c r="E133" s="44">
        <v>90</v>
      </c>
      <c r="F133" s="52">
        <v>4844790</v>
      </c>
      <c r="G133" s="53">
        <v>0.34999999999999998</v>
      </c>
      <c r="H133" s="54">
        <v>1695700</v>
      </c>
      <c r="I133" s="50">
        <v>1146799.9999999988</v>
      </c>
      <c r="J133" s="50">
        <v>548900</v>
      </c>
      <c r="K133" s="51"/>
    </row>
    <row r="134" ht="15" customHeight="1">
      <c r="A134" s="33">
        <v>8</v>
      </c>
      <c r="B134" s="44" t="s">
        <v>49</v>
      </c>
      <c r="C134" s="86">
        <v>3</v>
      </c>
      <c r="D134" s="46">
        <v>53831</v>
      </c>
      <c r="E134" s="44">
        <v>54</v>
      </c>
      <c r="F134" s="52">
        <v>834000</v>
      </c>
      <c r="G134" s="53">
        <v>0.34999999999999998</v>
      </c>
      <c r="H134" s="54">
        <v>291900</v>
      </c>
      <c r="I134" s="50">
        <v>197399.99999999983</v>
      </c>
      <c r="J134" s="50">
        <v>94500</v>
      </c>
      <c r="K134" s="51"/>
    </row>
    <row r="135" ht="15" customHeight="1">
      <c r="A135" s="86"/>
      <c r="B135" s="88" t="s">
        <v>69</v>
      </c>
      <c r="C135" s="92"/>
      <c r="D135" s="46"/>
      <c r="E135" s="44"/>
      <c r="F135" s="47"/>
      <c r="G135" s="48"/>
      <c r="H135" s="57">
        <f>SUM(H127:H134)</f>
        <v>8907400</v>
      </c>
      <c r="I135" s="58">
        <f>SUM(I127:I134)</f>
        <v>5987599.9999999944</v>
      </c>
      <c r="J135" s="58">
        <f>SUM(J127:J134)</f>
        <v>2919800</v>
      </c>
      <c r="K135" s="59">
        <f>I135/1000</f>
        <v>5987.599999999994</v>
      </c>
    </row>
    <row r="136" ht="15" customHeight="1">
      <c r="A136" s="86"/>
      <c r="B136" s="87"/>
      <c r="C136" s="56"/>
      <c r="D136" s="46"/>
      <c r="E136" s="44"/>
      <c r="F136" s="47"/>
      <c r="G136" s="48"/>
      <c r="H136" s="49"/>
      <c r="I136" s="50"/>
      <c r="J136" s="50"/>
      <c r="K136" s="51"/>
    </row>
    <row r="137" ht="15" customHeight="1">
      <c r="A137" s="44">
        <v>1</v>
      </c>
      <c r="B137" s="44" t="s">
        <v>41</v>
      </c>
      <c r="C137" s="93">
        <v>2</v>
      </c>
      <c r="D137" s="46">
        <v>71774</v>
      </c>
      <c r="E137" s="44">
        <v>42</v>
      </c>
      <c r="F137" s="52">
        <v>3014508</v>
      </c>
      <c r="G137" s="53">
        <v>0.29999999999999999</v>
      </c>
      <c r="H137" s="54">
        <v>904400</v>
      </c>
      <c r="I137" s="50">
        <v>517599.99999999948</v>
      </c>
      <c r="J137" s="50">
        <v>386800</v>
      </c>
      <c r="K137" s="51"/>
    </row>
    <row r="138" ht="15" customHeight="1">
      <c r="A138" s="44">
        <v>2</v>
      </c>
      <c r="B138" s="44" t="s">
        <v>42</v>
      </c>
      <c r="C138" s="86">
        <v>5</v>
      </c>
      <c r="D138" s="46">
        <v>71774</v>
      </c>
      <c r="E138" s="44">
        <v>90</v>
      </c>
      <c r="F138" s="52">
        <v>2083714.2857142859</v>
      </c>
      <c r="G138" s="53">
        <v>0.34999999999999998</v>
      </c>
      <c r="H138" s="54">
        <v>729300</v>
      </c>
      <c r="I138" s="50">
        <v>461999.99999999959</v>
      </c>
      <c r="J138" s="50">
        <v>267300</v>
      </c>
      <c r="K138" s="51"/>
    </row>
    <row r="139" ht="15" customHeight="1">
      <c r="A139" s="44">
        <v>3</v>
      </c>
      <c r="B139" s="44" t="s">
        <v>43</v>
      </c>
      <c r="C139" s="86">
        <v>3</v>
      </c>
      <c r="D139" s="46">
        <v>71774</v>
      </c>
      <c r="E139" s="44">
        <v>54</v>
      </c>
      <c r="F139" s="52">
        <v>3875796</v>
      </c>
      <c r="G139" s="53">
        <v>0.34999999999999998</v>
      </c>
      <c r="H139" s="54">
        <v>1356600</v>
      </c>
      <c r="I139" s="50">
        <v>859299.99999999919</v>
      </c>
      <c r="J139" s="50">
        <v>497300</v>
      </c>
      <c r="K139" s="51"/>
    </row>
    <row r="140" ht="15" customHeight="1">
      <c r="A140" s="44">
        <v>4</v>
      </c>
      <c r="B140" s="44" t="s">
        <v>44</v>
      </c>
      <c r="C140" s="86">
        <v>6</v>
      </c>
      <c r="D140" s="46">
        <v>71774</v>
      </c>
      <c r="E140" s="44">
        <v>108</v>
      </c>
      <c r="F140" s="52">
        <v>2886571</v>
      </c>
      <c r="G140" s="53">
        <v>0.34999999999999998</v>
      </c>
      <c r="H140" s="54">
        <v>1010300</v>
      </c>
      <c r="I140" s="50">
        <v>639999.9999999993</v>
      </c>
      <c r="J140" s="50">
        <v>370300</v>
      </c>
      <c r="K140" s="51"/>
    </row>
    <row r="141" ht="15" customHeight="1">
      <c r="A141" s="44">
        <v>5</v>
      </c>
      <c r="B141" s="44" t="s">
        <v>45</v>
      </c>
      <c r="C141" s="86">
        <v>6</v>
      </c>
      <c r="D141" s="46">
        <v>71774</v>
      </c>
      <c r="E141" s="44">
        <v>108</v>
      </c>
      <c r="F141" s="52">
        <v>2962286</v>
      </c>
      <c r="G141" s="53">
        <v>0.34999999999999998</v>
      </c>
      <c r="H141" s="54">
        <v>1036800</v>
      </c>
      <c r="I141" s="50">
        <v>656699.9999999993</v>
      </c>
      <c r="J141" s="50">
        <v>380100</v>
      </c>
      <c r="K141" s="51"/>
    </row>
    <row r="142" ht="15" customHeight="1">
      <c r="A142" s="44">
        <v>6</v>
      </c>
      <c r="B142" s="44" t="s">
        <v>47</v>
      </c>
      <c r="C142" s="86">
        <v>5</v>
      </c>
      <c r="D142" s="46">
        <v>71774</v>
      </c>
      <c r="E142" s="44">
        <v>90</v>
      </c>
      <c r="F142" s="52">
        <v>1717714</v>
      </c>
      <c r="G142" s="53">
        <v>0.34999999999999998</v>
      </c>
      <c r="H142" s="54">
        <v>601200</v>
      </c>
      <c r="I142" s="50">
        <v>380799.99999999965</v>
      </c>
      <c r="J142" s="50">
        <v>220400</v>
      </c>
      <c r="K142" s="51"/>
    </row>
    <row r="143" ht="15" customHeight="1">
      <c r="A143" s="44">
        <v>7</v>
      </c>
      <c r="B143" s="44" t="s">
        <v>48</v>
      </c>
      <c r="C143" s="86">
        <v>4</v>
      </c>
      <c r="D143" s="46">
        <v>71774</v>
      </c>
      <c r="E143" s="44">
        <v>72</v>
      </c>
      <c r="F143" s="52">
        <v>5167728</v>
      </c>
      <c r="G143" s="53">
        <v>0.34999999999999998</v>
      </c>
      <c r="H143" s="54">
        <v>1808800</v>
      </c>
      <c r="I143" s="50">
        <v>1145799.9999999988</v>
      </c>
      <c r="J143" s="50">
        <v>663000</v>
      </c>
      <c r="K143" s="51"/>
    </row>
    <row r="144" ht="15" customHeight="1">
      <c r="A144" s="44">
        <v>8</v>
      </c>
      <c r="B144" s="44" t="s">
        <v>49</v>
      </c>
      <c r="C144" s="86">
        <v>5</v>
      </c>
      <c r="D144" s="46">
        <v>71774</v>
      </c>
      <c r="E144" s="44">
        <v>90</v>
      </c>
      <c r="F144" s="52">
        <v>6459660</v>
      </c>
      <c r="G144" s="53">
        <v>0.34999999999999998</v>
      </c>
      <c r="H144" s="54">
        <v>2260900</v>
      </c>
      <c r="I144" s="50">
        <v>1432099.9999999986</v>
      </c>
      <c r="J144" s="50">
        <v>828800</v>
      </c>
      <c r="K144" s="51"/>
    </row>
    <row r="145" ht="30" customHeight="1">
      <c r="A145" s="44"/>
      <c r="B145" s="71" t="s">
        <v>70</v>
      </c>
      <c r="C145" s="72"/>
      <c r="D145" s="46"/>
      <c r="E145" s="44"/>
      <c r="F145" s="52"/>
      <c r="G145" s="53"/>
      <c r="H145" s="94">
        <f>SUM(H137:H144)</f>
        <v>9708300</v>
      </c>
      <c r="I145" s="58">
        <f>SUM(I137:I144)</f>
        <v>6094299.9999999925</v>
      </c>
      <c r="J145" s="58">
        <f>SUM(J137:J144)</f>
        <v>3614000</v>
      </c>
      <c r="K145" s="59">
        <f>I145/1000</f>
        <v>6094.2999999999929</v>
      </c>
    </row>
    <row r="146" ht="15" customHeight="1">
      <c r="A146" s="86"/>
      <c r="B146" s="87"/>
      <c r="C146" s="56"/>
      <c r="D146" s="46"/>
      <c r="E146" s="44"/>
      <c r="F146" s="47"/>
      <c r="G146" s="48"/>
      <c r="H146" s="49"/>
      <c r="I146" s="50"/>
      <c r="J146" s="50"/>
      <c r="K146" s="51"/>
    </row>
    <row r="147" ht="15" customHeight="1">
      <c r="A147" s="74">
        <v>1</v>
      </c>
      <c r="B147" s="44" t="s">
        <v>41</v>
      </c>
      <c r="C147" s="44">
        <v>3</v>
      </c>
      <c r="D147" s="46">
        <v>89718</v>
      </c>
      <c r="E147" s="44">
        <v>54</v>
      </c>
      <c r="F147" s="52">
        <v>4844772</v>
      </c>
      <c r="G147" s="53">
        <v>0.34999999999999998</v>
      </c>
      <c r="H147" s="54">
        <v>1695700</v>
      </c>
      <c r="I147" s="50">
        <v>1170999.9999999988</v>
      </c>
      <c r="J147" s="50">
        <v>524700</v>
      </c>
      <c r="K147" s="51"/>
    </row>
    <row r="148" ht="15" customHeight="1">
      <c r="A148" s="74">
        <v>2</v>
      </c>
      <c r="B148" s="44" t="s">
        <v>42</v>
      </c>
      <c r="C148" s="44">
        <v>3</v>
      </c>
      <c r="D148" s="46">
        <v>89718</v>
      </c>
      <c r="E148" s="44">
        <v>54</v>
      </c>
      <c r="F148" s="52">
        <v>4844772</v>
      </c>
      <c r="G148" s="53">
        <v>0.34999999999999998</v>
      </c>
      <c r="H148" s="54">
        <v>1695700</v>
      </c>
      <c r="I148" s="50">
        <v>1170999.9999999988</v>
      </c>
      <c r="J148" s="50">
        <v>524700</v>
      </c>
      <c r="K148" s="51"/>
    </row>
    <row r="149" ht="15" customHeight="1">
      <c r="A149" s="74">
        <v>3</v>
      </c>
      <c r="B149" s="44" t="s">
        <v>43</v>
      </c>
      <c r="C149" s="44">
        <v>4</v>
      </c>
      <c r="D149" s="46">
        <v>89718</v>
      </c>
      <c r="E149" s="44">
        <v>72</v>
      </c>
      <c r="F149" s="52">
        <v>6459696</v>
      </c>
      <c r="G149" s="53">
        <v>0.34999999999999998</v>
      </c>
      <c r="H149" s="54">
        <v>2260900</v>
      </c>
      <c r="I149" s="50">
        <v>1561299.9999999984</v>
      </c>
      <c r="J149" s="50">
        <v>699600</v>
      </c>
      <c r="K149" s="51"/>
    </row>
    <row r="150" ht="15" customHeight="1">
      <c r="A150" s="33"/>
      <c r="B150" s="55" t="s">
        <v>71</v>
      </c>
      <c r="C150" s="56"/>
      <c r="D150" s="46"/>
      <c r="E150" s="44"/>
      <c r="F150" s="52"/>
      <c r="G150" s="53"/>
      <c r="H150" s="94">
        <f>SUM(H147:H149)</f>
        <v>5652300</v>
      </c>
      <c r="I150" s="58">
        <f>SUM(I147:I149)</f>
        <v>3903299.9999999963</v>
      </c>
      <c r="J150" s="58">
        <f>SUM(J147:J149)</f>
        <v>1749000</v>
      </c>
      <c r="K150" s="59">
        <f>I150/1000</f>
        <v>3903.2999999999961</v>
      </c>
    </row>
    <row r="151" ht="15" customHeight="1">
      <c r="A151" s="86"/>
      <c r="B151" s="87"/>
      <c r="C151" s="56"/>
      <c r="D151" s="46"/>
      <c r="E151" s="44"/>
      <c r="F151" s="47"/>
      <c r="G151" s="48"/>
      <c r="H151" s="49"/>
      <c r="I151" s="50"/>
      <c r="J151" s="50"/>
      <c r="K151" s="51"/>
    </row>
    <row r="152" ht="15" customHeight="1">
      <c r="A152" s="44">
        <v>1</v>
      </c>
      <c r="B152" s="44" t="s">
        <v>41</v>
      </c>
      <c r="C152" s="44">
        <v>4</v>
      </c>
      <c r="D152" s="46">
        <v>89718</v>
      </c>
      <c r="E152" s="44">
        <v>72</v>
      </c>
      <c r="F152" s="52">
        <v>6459696</v>
      </c>
      <c r="G152" s="53">
        <v>0.34999999999999998</v>
      </c>
      <c r="H152" s="54">
        <v>2260900</v>
      </c>
      <c r="I152" s="50">
        <v>1561299.9999999984</v>
      </c>
      <c r="J152" s="50">
        <v>699600</v>
      </c>
      <c r="K152" s="51"/>
    </row>
    <row r="153" ht="15" customHeight="1">
      <c r="A153" s="43"/>
      <c r="B153" s="55" t="s">
        <v>72</v>
      </c>
      <c r="C153" s="56"/>
      <c r="D153" s="44"/>
      <c r="E153" s="44"/>
      <c r="F153" s="95"/>
      <c r="G153" s="48"/>
      <c r="H153" s="57"/>
      <c r="I153" s="96"/>
      <c r="J153" s="58"/>
      <c r="K153" s="97">
        <f>I152/1000</f>
        <v>1561.2999999999984</v>
      </c>
    </row>
    <row r="154" ht="15" customHeight="1">
      <c r="A154" s="86"/>
      <c r="B154" s="87"/>
      <c r="C154" s="56"/>
      <c r="D154" s="46"/>
      <c r="E154" s="44"/>
      <c r="F154" s="47"/>
      <c r="G154" s="48"/>
      <c r="H154" s="49"/>
      <c r="I154" s="50"/>
      <c r="J154" s="50"/>
      <c r="K154" s="51"/>
    </row>
    <row r="155" ht="15" customHeight="1">
      <c r="A155" s="86">
        <v>1</v>
      </c>
      <c r="B155" s="44" t="s">
        <v>41</v>
      </c>
      <c r="C155" s="86">
        <v>4</v>
      </c>
      <c r="D155" s="46">
        <v>53831</v>
      </c>
      <c r="E155" s="44">
        <v>72</v>
      </c>
      <c r="F155" s="47">
        <v>3875832</v>
      </c>
      <c r="G155" s="48">
        <v>0.34999999999999998</v>
      </c>
      <c r="H155" s="49">
        <v>1356600</v>
      </c>
      <c r="I155" s="50">
        <v>878699.99999999919</v>
      </c>
      <c r="J155" s="50">
        <v>477900</v>
      </c>
      <c r="K155" s="51"/>
    </row>
    <row r="156" ht="15" customHeight="1">
      <c r="A156" s="86">
        <v>2</v>
      </c>
      <c r="B156" s="44" t="s">
        <v>42</v>
      </c>
      <c r="C156" s="86">
        <v>5</v>
      </c>
      <c r="D156" s="46">
        <v>53831</v>
      </c>
      <c r="E156" s="44">
        <v>90</v>
      </c>
      <c r="F156" s="47">
        <v>4844790</v>
      </c>
      <c r="G156" s="48">
        <v>0.34999999999999998</v>
      </c>
      <c r="H156" s="49">
        <v>1695700</v>
      </c>
      <c r="I156" s="50">
        <v>1098299.9999999988</v>
      </c>
      <c r="J156" s="50">
        <v>597400</v>
      </c>
      <c r="K156" s="51"/>
    </row>
    <row r="157" ht="15" customHeight="1">
      <c r="A157" s="86">
        <v>3</v>
      </c>
      <c r="B157" s="44" t="s">
        <v>43</v>
      </c>
      <c r="C157" s="86">
        <v>5</v>
      </c>
      <c r="D157" s="46">
        <v>53831</v>
      </c>
      <c r="E157" s="44">
        <v>90</v>
      </c>
      <c r="F157" s="47">
        <v>4844790</v>
      </c>
      <c r="G157" s="48">
        <v>0.34999999999999998</v>
      </c>
      <c r="H157" s="49">
        <v>1695700</v>
      </c>
      <c r="I157" s="50">
        <v>1098299.9999999988</v>
      </c>
      <c r="J157" s="50">
        <v>597400</v>
      </c>
      <c r="K157" s="51"/>
    </row>
    <row r="158" ht="15" customHeight="1">
      <c r="A158" s="86">
        <v>4</v>
      </c>
      <c r="B158" s="44" t="s">
        <v>44</v>
      </c>
      <c r="C158" s="86">
        <v>4</v>
      </c>
      <c r="D158" s="46">
        <v>53831</v>
      </c>
      <c r="E158" s="44">
        <v>72</v>
      </c>
      <c r="F158" s="47">
        <v>3875832</v>
      </c>
      <c r="G158" s="48">
        <v>0.34999999999999998</v>
      </c>
      <c r="H158" s="49">
        <v>1356600</v>
      </c>
      <c r="I158" s="50">
        <v>878699.99999999919</v>
      </c>
      <c r="J158" s="50">
        <v>477900</v>
      </c>
      <c r="K158" s="51"/>
    </row>
    <row r="159" ht="26.25" customHeight="1">
      <c r="A159" s="33"/>
      <c r="B159" s="55" t="s">
        <v>73</v>
      </c>
      <c r="C159" s="56"/>
      <c r="D159" s="46"/>
      <c r="E159" s="44"/>
      <c r="F159" s="47"/>
      <c r="G159" s="48"/>
      <c r="H159" s="57">
        <f>SUM(H155:H158)</f>
        <v>6104600</v>
      </c>
      <c r="I159" s="58">
        <f>SUM(I155:I158)</f>
        <v>3953999.9999999963</v>
      </c>
      <c r="J159" s="58">
        <f>SUM(J155:J158)</f>
        <v>2150600</v>
      </c>
      <c r="K159" s="59">
        <f>I159/1000</f>
        <v>3953.9999999999964</v>
      </c>
    </row>
    <row r="160" ht="15" customHeight="1">
      <c r="A160" s="43"/>
      <c r="B160" s="87"/>
      <c r="C160" s="93"/>
      <c r="D160" s="46"/>
      <c r="E160" s="44"/>
      <c r="F160" s="47"/>
      <c r="G160" s="48"/>
      <c r="H160" s="49"/>
      <c r="I160" s="50"/>
      <c r="J160" s="50"/>
      <c r="K160" s="51"/>
    </row>
    <row r="161" ht="15" customHeight="1">
      <c r="A161" s="61">
        <v>1</v>
      </c>
      <c r="B161" s="44" t="s">
        <v>41</v>
      </c>
      <c r="C161" s="93">
        <v>3</v>
      </c>
      <c r="D161" s="46">
        <v>62803</v>
      </c>
      <c r="E161" s="44">
        <v>54</v>
      </c>
      <c r="F161" s="47">
        <v>3391362</v>
      </c>
      <c r="G161" s="48">
        <v>0.34999999999999998</v>
      </c>
      <c r="H161" s="49">
        <v>1187000</v>
      </c>
      <c r="I161" s="50">
        <v>870599.99999999919</v>
      </c>
      <c r="J161" s="50">
        <v>316400</v>
      </c>
      <c r="K161" s="51"/>
    </row>
    <row r="162" ht="15" customHeight="1">
      <c r="A162" s="61">
        <v>2</v>
      </c>
      <c r="B162" s="44" t="s">
        <v>42</v>
      </c>
      <c r="C162" s="93">
        <v>3</v>
      </c>
      <c r="D162" s="46">
        <v>62803</v>
      </c>
      <c r="E162" s="44">
        <v>54</v>
      </c>
      <c r="F162" s="47">
        <v>3391362</v>
      </c>
      <c r="G162" s="48">
        <v>0.34999999999999998</v>
      </c>
      <c r="H162" s="49">
        <v>1187000</v>
      </c>
      <c r="I162" s="50">
        <v>870599.99999999919</v>
      </c>
      <c r="J162" s="50">
        <v>316400</v>
      </c>
      <c r="K162" s="51"/>
    </row>
    <row r="163" ht="15" customHeight="1">
      <c r="A163" s="61">
        <v>3</v>
      </c>
      <c r="B163" s="44" t="s">
        <v>43</v>
      </c>
      <c r="C163" s="93">
        <v>4</v>
      </c>
      <c r="D163" s="46">
        <v>62803</v>
      </c>
      <c r="E163" s="44">
        <v>72</v>
      </c>
      <c r="F163" s="47">
        <v>4521816</v>
      </c>
      <c r="G163" s="48">
        <v>0.34999999999999998</v>
      </c>
      <c r="H163" s="49">
        <v>1582700</v>
      </c>
      <c r="I163" s="50">
        <v>1160799.9999999988</v>
      </c>
      <c r="J163" s="50">
        <v>421900</v>
      </c>
      <c r="K163" s="51"/>
    </row>
    <row r="164" ht="15" customHeight="1">
      <c r="A164" s="61">
        <v>4</v>
      </c>
      <c r="B164" s="44" t="s">
        <v>44</v>
      </c>
      <c r="C164" s="93">
        <v>3</v>
      </c>
      <c r="D164" s="46">
        <v>62803</v>
      </c>
      <c r="E164" s="44">
        <v>54</v>
      </c>
      <c r="F164" s="47">
        <v>3391362</v>
      </c>
      <c r="G164" s="48">
        <v>0.34999999999999998</v>
      </c>
      <c r="H164" s="49">
        <v>1187000</v>
      </c>
      <c r="I164" s="50">
        <v>870599.99999999919</v>
      </c>
      <c r="J164" s="50">
        <v>316400</v>
      </c>
      <c r="K164" s="51"/>
    </row>
    <row r="165" ht="15" customHeight="1">
      <c r="A165" s="61">
        <v>5</v>
      </c>
      <c r="B165" s="44" t="s">
        <v>45</v>
      </c>
      <c r="C165" s="93">
        <v>6</v>
      </c>
      <c r="D165" s="46">
        <v>62803</v>
      </c>
      <c r="E165" s="44">
        <v>108</v>
      </c>
      <c r="F165" s="47">
        <v>6782724</v>
      </c>
      <c r="G165" s="48">
        <v>0.34999999999999998</v>
      </c>
      <c r="H165" s="49">
        <v>2374000</v>
      </c>
      <c r="I165" s="50">
        <v>1741199.9999999984</v>
      </c>
      <c r="J165" s="50">
        <v>632800</v>
      </c>
      <c r="K165" s="51"/>
    </row>
    <row r="166" ht="15" customHeight="1">
      <c r="A166" s="61">
        <v>6</v>
      </c>
      <c r="B166" s="44" t="s">
        <v>47</v>
      </c>
      <c r="C166" s="93">
        <v>4</v>
      </c>
      <c r="D166" s="46">
        <v>62803</v>
      </c>
      <c r="E166" s="44">
        <v>72</v>
      </c>
      <c r="F166" s="52">
        <v>2897428.5714285714</v>
      </c>
      <c r="G166" s="53">
        <v>0.34999999999999998</v>
      </c>
      <c r="H166" s="54">
        <v>1014100</v>
      </c>
      <c r="I166" s="50">
        <v>743799.9999999993</v>
      </c>
      <c r="J166" s="50">
        <v>270300</v>
      </c>
      <c r="K166" s="51"/>
    </row>
    <row r="167" ht="15" customHeight="1">
      <c r="A167" s="61">
        <v>7</v>
      </c>
      <c r="B167" s="44" t="s">
        <v>48</v>
      </c>
      <c r="C167" s="86">
        <v>5</v>
      </c>
      <c r="D167" s="46">
        <v>62803</v>
      </c>
      <c r="E167" s="44">
        <v>90</v>
      </c>
      <c r="F167" s="47">
        <v>5652270</v>
      </c>
      <c r="G167" s="48">
        <v>0.34999999999999998</v>
      </c>
      <c r="H167" s="49">
        <v>1978300</v>
      </c>
      <c r="I167" s="50">
        <v>1450899.9999999986</v>
      </c>
      <c r="J167" s="50">
        <v>527400</v>
      </c>
      <c r="K167" s="51"/>
    </row>
    <row r="168" ht="30" customHeight="1">
      <c r="A168" s="33"/>
      <c r="B168" s="55" t="s">
        <v>74</v>
      </c>
      <c r="C168" s="56"/>
      <c r="D168" s="46"/>
      <c r="E168" s="44"/>
      <c r="F168" s="47"/>
      <c r="G168" s="48"/>
      <c r="H168" s="57">
        <f>SUM(H161:H167)</f>
        <v>10510100</v>
      </c>
      <c r="I168" s="58">
        <f>SUM(I161:I167)</f>
        <v>7708499.9999999925</v>
      </c>
      <c r="J168" s="58">
        <f>SUM(J161:J167)</f>
        <v>2801600</v>
      </c>
      <c r="K168" s="59">
        <f>I168/1000</f>
        <v>7708.4999999999927</v>
      </c>
    </row>
    <row r="169" ht="15" customHeight="1">
      <c r="A169" s="33"/>
      <c r="B169" s="87"/>
      <c r="C169" s="56"/>
      <c r="D169" s="46"/>
      <c r="E169" s="44"/>
      <c r="F169" s="47"/>
      <c r="G169" s="48"/>
      <c r="H169" s="49"/>
      <c r="I169" s="50"/>
      <c r="J169" s="50"/>
      <c r="K169" s="51"/>
    </row>
    <row r="170" ht="15" customHeight="1">
      <c r="A170" s="44">
        <v>1</v>
      </c>
      <c r="B170" s="44" t="s">
        <v>41</v>
      </c>
      <c r="C170" s="86">
        <v>5</v>
      </c>
      <c r="D170" s="46">
        <v>71774</v>
      </c>
      <c r="E170" s="44">
        <v>90</v>
      </c>
      <c r="F170" s="52">
        <v>3438857</v>
      </c>
      <c r="G170" s="53">
        <v>0.34999999999999998</v>
      </c>
      <c r="H170" s="54">
        <v>1203600</v>
      </c>
      <c r="I170" s="50">
        <v>779599.99999999919</v>
      </c>
      <c r="J170" s="50">
        <v>424000</v>
      </c>
      <c r="K170" s="51"/>
      <c r="L170" s="98"/>
      <c r="M170" s="99"/>
      <c r="N170" s="99"/>
      <c r="O170" s="99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  <c r="AA170" s="98"/>
      <c r="AB170" s="98"/>
      <c r="AC170" s="98"/>
      <c r="AD170" s="98"/>
      <c r="AE170" s="98"/>
      <c r="AF170" s="98"/>
      <c r="AG170" s="98"/>
      <c r="AH170" s="98"/>
      <c r="AI170" s="98"/>
      <c r="AJ170" s="98"/>
      <c r="AK170" s="98"/>
      <c r="AL170" s="98"/>
      <c r="AM170" s="98"/>
      <c r="AN170" s="98"/>
      <c r="AO170" s="98"/>
      <c r="AP170" s="98"/>
      <c r="AQ170" s="98"/>
      <c r="AR170" s="98"/>
      <c r="AS170" s="98"/>
      <c r="AT170" s="98"/>
      <c r="AU170" s="98"/>
      <c r="AV170" s="98"/>
      <c r="AW170" s="98"/>
      <c r="AX170" s="98"/>
      <c r="AY170" s="98"/>
      <c r="AZ170" s="98"/>
      <c r="BA170" s="98"/>
      <c r="BB170" s="98"/>
      <c r="BC170" s="98"/>
      <c r="BD170" s="98"/>
      <c r="BE170" s="98"/>
      <c r="BF170" s="98"/>
      <c r="BG170" s="98"/>
      <c r="BH170" s="98"/>
      <c r="BI170" s="98"/>
      <c r="BJ170" s="98"/>
      <c r="BK170" s="98"/>
      <c r="BL170" s="98"/>
      <c r="BM170" s="98"/>
      <c r="BN170" s="98"/>
      <c r="BO170" s="98"/>
      <c r="BP170" s="98"/>
      <c r="BQ170" s="98"/>
      <c r="BR170" s="98"/>
      <c r="BS170" s="98"/>
      <c r="BT170" s="98"/>
      <c r="BU170" s="98"/>
      <c r="BV170" s="98"/>
      <c r="BW170" s="98"/>
      <c r="BX170" s="98"/>
      <c r="BY170" s="98"/>
      <c r="BZ170" s="98"/>
      <c r="CA170" s="98"/>
      <c r="CB170" s="98"/>
      <c r="CC170" s="98"/>
      <c r="CD170" s="98"/>
      <c r="CE170" s="98"/>
      <c r="CF170" s="98"/>
      <c r="CG170" s="98"/>
      <c r="CH170" s="98"/>
      <c r="CI170" s="98"/>
      <c r="CJ170" s="98"/>
      <c r="CK170" s="98"/>
      <c r="CL170" s="98"/>
      <c r="CM170" s="98"/>
      <c r="CN170" s="98"/>
      <c r="CO170" s="98"/>
      <c r="CP170" s="98"/>
      <c r="CQ170" s="98"/>
      <c r="CR170" s="98"/>
      <c r="CS170" s="98"/>
      <c r="CT170" s="98"/>
      <c r="CU170" s="98"/>
      <c r="CV170" s="98"/>
      <c r="CW170" s="98"/>
      <c r="CX170" s="98"/>
      <c r="CY170" s="98"/>
      <c r="CZ170" s="98"/>
      <c r="DA170" s="98"/>
      <c r="DB170" s="98"/>
      <c r="DC170" s="98"/>
      <c r="DD170" s="98"/>
      <c r="DE170" s="98"/>
      <c r="DF170" s="98"/>
      <c r="DG170" s="98"/>
      <c r="DH170" s="98"/>
      <c r="DI170" s="98"/>
      <c r="DJ170" s="98"/>
      <c r="DK170" s="98"/>
      <c r="DL170" s="98"/>
      <c r="DM170" s="98"/>
      <c r="DN170" s="98"/>
      <c r="DO170" s="98"/>
      <c r="DP170" s="98"/>
      <c r="DQ170" s="98"/>
      <c r="DR170" s="98"/>
      <c r="DS170" s="98"/>
      <c r="DT170" s="98"/>
      <c r="DU170" s="98"/>
      <c r="DV170" s="98"/>
      <c r="DW170" s="98"/>
      <c r="DX170" s="98"/>
      <c r="DY170" s="98"/>
      <c r="DZ170" s="98"/>
      <c r="EA170" s="98"/>
      <c r="EB170" s="98"/>
      <c r="EC170" s="98"/>
      <c r="ED170" s="98"/>
      <c r="EE170" s="98"/>
      <c r="EF170" s="98"/>
      <c r="EG170" s="98"/>
      <c r="EH170" s="98"/>
      <c r="EI170" s="98"/>
      <c r="EJ170" s="98"/>
      <c r="EK170" s="98"/>
      <c r="EL170" s="98"/>
      <c r="EM170" s="98"/>
      <c r="EN170" s="98"/>
      <c r="EO170" s="98"/>
      <c r="EP170" s="98"/>
      <c r="EQ170" s="98"/>
      <c r="ER170" s="98"/>
      <c r="ES170" s="98"/>
      <c r="ET170" s="98"/>
      <c r="EU170" s="98"/>
      <c r="EV170" s="98"/>
      <c r="EW170" s="98"/>
      <c r="EX170" s="98"/>
      <c r="EY170" s="98"/>
      <c r="EZ170" s="98"/>
      <c r="FA170" s="98"/>
      <c r="FB170" s="98"/>
      <c r="FC170" s="98"/>
      <c r="FD170" s="98"/>
      <c r="FE170" s="98"/>
      <c r="FF170" s="98"/>
      <c r="FG170" s="98"/>
      <c r="FH170" s="98"/>
      <c r="FI170" s="98"/>
      <c r="FJ170" s="98"/>
      <c r="FK170" s="98"/>
      <c r="FL170" s="98"/>
      <c r="FM170" s="98"/>
      <c r="FN170" s="98"/>
      <c r="FO170" s="98"/>
      <c r="FP170" s="98"/>
      <c r="FQ170" s="98"/>
      <c r="FR170" s="98"/>
      <c r="FS170" s="98"/>
      <c r="FT170" s="98"/>
      <c r="FU170" s="98"/>
      <c r="FV170" s="98"/>
      <c r="FW170" s="98"/>
      <c r="FX170" s="98"/>
      <c r="FY170" s="98"/>
      <c r="FZ170" s="98"/>
      <c r="GA170" s="98"/>
      <c r="GB170" s="98"/>
      <c r="GC170" s="98"/>
      <c r="GD170" s="98"/>
      <c r="GE170" s="98"/>
      <c r="GF170" s="98"/>
      <c r="GG170" s="98"/>
      <c r="GH170" s="98"/>
      <c r="GI170" s="98"/>
      <c r="GJ170" s="98"/>
      <c r="GK170" s="98"/>
      <c r="GL170" s="98"/>
      <c r="GM170" s="98"/>
      <c r="GN170" s="98"/>
      <c r="GO170" s="98"/>
      <c r="GP170" s="98"/>
      <c r="GQ170" s="98"/>
      <c r="GR170" s="98"/>
      <c r="GS170" s="98"/>
      <c r="GT170" s="98"/>
      <c r="GU170" s="98"/>
      <c r="GV170" s="98"/>
      <c r="GW170" s="98"/>
      <c r="GX170" s="98"/>
      <c r="GY170" s="98"/>
      <c r="GZ170" s="98"/>
      <c r="HA170" s="98"/>
      <c r="HB170" s="98"/>
      <c r="HC170" s="98"/>
      <c r="HD170" s="98"/>
      <c r="HE170" s="98"/>
      <c r="HF170" s="98"/>
      <c r="HG170" s="98"/>
      <c r="HH170" s="98"/>
      <c r="HI170" s="98"/>
      <c r="HJ170" s="98"/>
      <c r="HK170" s="98"/>
      <c r="HL170" s="98"/>
      <c r="HM170" s="98"/>
      <c r="HN170" s="98"/>
      <c r="HO170" s="98"/>
      <c r="HP170" s="98"/>
      <c r="HQ170" s="98"/>
      <c r="HR170" s="98"/>
      <c r="HS170" s="98"/>
      <c r="HT170" s="98"/>
      <c r="HU170" s="98"/>
      <c r="HV170" s="98"/>
      <c r="HW170" s="98"/>
      <c r="HX170" s="98"/>
      <c r="HY170" s="98"/>
      <c r="HZ170" s="98"/>
      <c r="IA170" s="98"/>
      <c r="IB170" s="98"/>
      <c r="IC170" s="98"/>
      <c r="ID170" s="98"/>
    </row>
    <row r="171" ht="15" customHeight="1">
      <c r="A171" s="44">
        <v>2</v>
      </c>
      <c r="B171" s="44" t="s">
        <v>42</v>
      </c>
      <c r="C171" s="86">
        <v>4</v>
      </c>
      <c r="D171" s="46">
        <v>71774</v>
      </c>
      <c r="E171" s="44">
        <v>72</v>
      </c>
      <c r="F171" s="52">
        <v>3300286</v>
      </c>
      <c r="G171" s="53">
        <v>0.34999999999999998</v>
      </c>
      <c r="H171" s="54">
        <v>1155100</v>
      </c>
      <c r="I171" s="50">
        <v>748199.9999999993</v>
      </c>
      <c r="J171" s="50">
        <v>406900</v>
      </c>
      <c r="K171" s="51"/>
      <c r="L171" s="100"/>
    </row>
    <row r="172" ht="15" customHeight="1">
      <c r="A172" s="44">
        <v>3</v>
      </c>
      <c r="B172" s="44" t="s">
        <v>43</v>
      </c>
      <c r="C172" s="86">
        <v>4</v>
      </c>
      <c r="D172" s="46">
        <v>71774</v>
      </c>
      <c r="E172" s="44">
        <v>72</v>
      </c>
      <c r="F172" s="47">
        <v>5167728</v>
      </c>
      <c r="G172" s="48">
        <v>0.34999999999999998</v>
      </c>
      <c r="H172" s="49">
        <v>1808800</v>
      </c>
      <c r="I172" s="50">
        <v>1171599.9999999988</v>
      </c>
      <c r="J172" s="50">
        <v>637200</v>
      </c>
      <c r="K172" s="51"/>
    </row>
    <row r="173" ht="30" customHeight="1">
      <c r="A173" s="44"/>
      <c r="B173" s="71" t="s">
        <v>75</v>
      </c>
      <c r="C173" s="44"/>
      <c r="D173" s="46"/>
      <c r="E173" s="44"/>
      <c r="F173" s="47"/>
      <c r="G173" s="48"/>
      <c r="H173" s="57">
        <f>SUM(H170:H172)</f>
        <v>4167500</v>
      </c>
      <c r="I173" s="58">
        <f>SUM(I170:I172)</f>
        <v>2699399.9999999972</v>
      </c>
      <c r="J173" s="58">
        <f>SUM(J170:J172)</f>
        <v>1468100</v>
      </c>
      <c r="K173" s="59">
        <f>I173/1000</f>
        <v>2699.3999999999974</v>
      </c>
    </row>
    <row r="174" ht="15" customHeight="1">
      <c r="A174" s="44"/>
      <c r="B174" s="44"/>
      <c r="C174" s="72"/>
      <c r="D174" s="46"/>
      <c r="E174" s="44"/>
      <c r="F174" s="47"/>
      <c r="G174" s="48"/>
      <c r="H174" s="49"/>
      <c r="I174" s="50"/>
      <c r="J174" s="50"/>
      <c r="K174" s="51"/>
    </row>
    <row r="175" s="64" customFormat="1" ht="15" customHeight="1">
      <c r="A175" s="46">
        <v>1</v>
      </c>
      <c r="B175" s="44" t="s">
        <v>41</v>
      </c>
      <c r="C175" s="61">
        <v>4</v>
      </c>
      <c r="D175" s="46">
        <v>89718</v>
      </c>
      <c r="E175" s="44">
        <v>72</v>
      </c>
      <c r="F175" s="52">
        <v>4113142.8571428573</v>
      </c>
      <c r="G175" s="53">
        <v>0.34999999999999998</v>
      </c>
      <c r="H175" s="54">
        <v>1439600</v>
      </c>
      <c r="I175" s="50">
        <v>952999.99999999907</v>
      </c>
      <c r="J175" s="50">
        <v>486600</v>
      </c>
      <c r="K175" s="51"/>
      <c r="M175" s="101"/>
    </row>
    <row r="176" s="64" customFormat="1" ht="15" customHeight="1">
      <c r="A176" s="46">
        <v>2</v>
      </c>
      <c r="B176" s="44" t="s">
        <v>42</v>
      </c>
      <c r="C176" s="61">
        <v>4</v>
      </c>
      <c r="D176" s="46">
        <v>89718</v>
      </c>
      <c r="E176" s="44">
        <v>72</v>
      </c>
      <c r="F176" s="52">
        <v>1128285.7142857143</v>
      </c>
      <c r="G176" s="53">
        <v>0.34999999999999998</v>
      </c>
      <c r="H176" s="54">
        <v>394900</v>
      </c>
      <c r="I176" s="50">
        <v>261399.99999999977</v>
      </c>
      <c r="J176" s="50">
        <v>133500</v>
      </c>
      <c r="K176" s="51"/>
    </row>
    <row r="177" s="64" customFormat="1" ht="15" customHeight="1">
      <c r="A177" s="46">
        <v>3</v>
      </c>
      <c r="B177" s="44" t="s">
        <v>43</v>
      </c>
      <c r="C177" s="61">
        <v>4</v>
      </c>
      <c r="D177" s="46">
        <v>89718</v>
      </c>
      <c r="E177" s="44">
        <v>72</v>
      </c>
      <c r="F177" s="47">
        <v>6459696</v>
      </c>
      <c r="G177" s="48">
        <v>0.34999999999999998</v>
      </c>
      <c r="H177" s="49">
        <v>2260900</v>
      </c>
      <c r="I177" s="50">
        <v>1496699.9999999986</v>
      </c>
      <c r="J177" s="50">
        <v>764200</v>
      </c>
      <c r="K177" s="51"/>
    </row>
    <row r="178" s="64" customFormat="1" ht="15" customHeight="1">
      <c r="A178" s="46">
        <v>4</v>
      </c>
      <c r="B178" s="44" t="s">
        <v>44</v>
      </c>
      <c r="C178" s="61">
        <v>4</v>
      </c>
      <c r="D178" s="46">
        <v>89718</v>
      </c>
      <c r="E178" s="44">
        <v>72</v>
      </c>
      <c r="F178" s="47">
        <v>6459696</v>
      </c>
      <c r="G178" s="48">
        <v>0.34999999999999998</v>
      </c>
      <c r="H178" s="49">
        <v>2260900</v>
      </c>
      <c r="I178" s="50">
        <v>1496699.9999999986</v>
      </c>
      <c r="J178" s="50">
        <v>764200</v>
      </c>
      <c r="K178" s="51"/>
      <c r="M178" s="101"/>
    </row>
    <row r="179" s="64" customFormat="1" ht="28.5" customHeight="1">
      <c r="A179" s="46"/>
      <c r="B179" s="71" t="s">
        <v>76</v>
      </c>
      <c r="C179" s="61"/>
      <c r="D179" s="46"/>
      <c r="E179" s="44"/>
      <c r="F179" s="47"/>
      <c r="G179" s="48"/>
      <c r="H179" s="57">
        <f>SUM(H175:H178)</f>
        <v>6356300</v>
      </c>
      <c r="I179" s="58">
        <f>SUM(I175:I178)</f>
        <v>4207799.9999999963</v>
      </c>
      <c r="J179" s="58">
        <f>SUM(J175:J178)</f>
        <v>2148500</v>
      </c>
      <c r="K179" s="59">
        <f>I179/1000</f>
        <v>4207.7999999999965</v>
      </c>
    </row>
    <row r="180" ht="15" customHeight="1">
      <c r="A180" s="44"/>
      <c r="B180" s="87"/>
      <c r="C180" s="56"/>
      <c r="D180" s="46"/>
      <c r="E180" s="44"/>
      <c r="F180" s="47"/>
      <c r="G180" s="48"/>
      <c r="H180" s="49"/>
      <c r="I180" s="50"/>
      <c r="J180" s="50"/>
      <c r="K180" s="51"/>
    </row>
    <row r="181" s="64" customFormat="1" ht="27.75" customHeight="1">
      <c r="A181" s="102">
        <v>1</v>
      </c>
      <c r="B181" s="44" t="s">
        <v>41</v>
      </c>
      <c r="C181" s="102">
        <v>3</v>
      </c>
      <c r="D181" s="46">
        <v>62803</v>
      </c>
      <c r="E181" s="44">
        <v>54</v>
      </c>
      <c r="F181" s="47">
        <v>3391362</v>
      </c>
      <c r="G181" s="48">
        <v>0.34999999999999998</v>
      </c>
      <c r="H181" s="49">
        <v>1187000</v>
      </c>
      <c r="I181" s="50">
        <v>870599.99999999919</v>
      </c>
      <c r="J181" s="50">
        <v>316400</v>
      </c>
      <c r="K181" s="51"/>
    </row>
    <row r="182" s="103" customFormat="1" ht="15" customHeight="1">
      <c r="A182" s="102">
        <v>2</v>
      </c>
      <c r="B182" s="44" t="s">
        <v>42</v>
      </c>
      <c r="C182" s="102">
        <v>2</v>
      </c>
      <c r="D182" s="46">
        <v>62803</v>
      </c>
      <c r="E182" s="44">
        <v>42</v>
      </c>
      <c r="F182" s="47">
        <v>2637726</v>
      </c>
      <c r="G182" s="48">
        <v>0.29999999999999999</v>
      </c>
      <c r="H182" s="49">
        <v>791400</v>
      </c>
      <c r="I182" s="50">
        <v>545299.99999999942</v>
      </c>
      <c r="J182" s="50">
        <v>246100</v>
      </c>
      <c r="K182" s="51"/>
    </row>
    <row r="183" ht="15" customHeight="1">
      <c r="A183" s="102">
        <v>3</v>
      </c>
      <c r="B183" s="44" t="s">
        <v>43</v>
      </c>
      <c r="C183" s="102">
        <v>3</v>
      </c>
      <c r="D183" s="46">
        <v>62803</v>
      </c>
      <c r="E183" s="44">
        <v>54</v>
      </c>
      <c r="F183" s="47">
        <v>3391362</v>
      </c>
      <c r="G183" s="48">
        <v>0.34999999999999998</v>
      </c>
      <c r="H183" s="49">
        <v>1187000</v>
      </c>
      <c r="I183" s="50">
        <v>870599.99999999919</v>
      </c>
      <c r="J183" s="50">
        <v>316400</v>
      </c>
      <c r="K183" s="51"/>
    </row>
    <row r="184" ht="15" customHeight="1">
      <c r="A184" s="102">
        <v>4</v>
      </c>
      <c r="B184" s="44" t="s">
        <v>44</v>
      </c>
      <c r="C184" s="102">
        <v>4</v>
      </c>
      <c r="D184" s="46">
        <v>62803</v>
      </c>
      <c r="E184" s="44">
        <v>72</v>
      </c>
      <c r="F184" s="47">
        <v>4521816</v>
      </c>
      <c r="G184" s="48">
        <v>0.34999999999999998</v>
      </c>
      <c r="H184" s="49">
        <v>1582700</v>
      </c>
      <c r="I184" s="50">
        <v>1160799.9999999988</v>
      </c>
      <c r="J184" s="50">
        <v>421900</v>
      </c>
      <c r="K184" s="51"/>
    </row>
    <row r="185" ht="15" customHeight="1">
      <c r="A185" s="102">
        <v>5</v>
      </c>
      <c r="B185" s="44" t="s">
        <v>45</v>
      </c>
      <c r="C185" s="102">
        <v>4</v>
      </c>
      <c r="D185" s="46">
        <v>62803</v>
      </c>
      <c r="E185" s="44">
        <v>72</v>
      </c>
      <c r="F185" s="47">
        <v>4521816</v>
      </c>
      <c r="G185" s="48">
        <v>0.34999999999999998</v>
      </c>
      <c r="H185" s="49">
        <v>1582700</v>
      </c>
      <c r="I185" s="50">
        <v>1160799.9999999988</v>
      </c>
      <c r="J185" s="50">
        <v>421900</v>
      </c>
      <c r="K185" s="51"/>
    </row>
    <row r="186" ht="15" customHeight="1">
      <c r="A186" s="102">
        <v>6</v>
      </c>
      <c r="B186" s="44" t="s">
        <v>47</v>
      </c>
      <c r="C186" s="102">
        <v>3</v>
      </c>
      <c r="D186" s="46">
        <v>62803</v>
      </c>
      <c r="E186" s="44">
        <v>54</v>
      </c>
      <c r="F186" s="47">
        <v>3391362</v>
      </c>
      <c r="G186" s="48">
        <v>0.34999999999999998</v>
      </c>
      <c r="H186" s="49">
        <v>1187000</v>
      </c>
      <c r="I186" s="50">
        <v>870599.99999999919</v>
      </c>
      <c r="J186" s="50">
        <v>316400</v>
      </c>
      <c r="K186" s="51"/>
    </row>
    <row r="187" ht="15" customHeight="1">
      <c r="A187" s="102">
        <v>7</v>
      </c>
      <c r="B187" s="44" t="s">
        <v>48</v>
      </c>
      <c r="C187" s="102">
        <v>3</v>
      </c>
      <c r="D187" s="46">
        <v>62803</v>
      </c>
      <c r="E187" s="44">
        <v>54</v>
      </c>
      <c r="F187" s="47">
        <v>3391362</v>
      </c>
      <c r="G187" s="48">
        <v>0.34999999999999998</v>
      </c>
      <c r="H187" s="49">
        <v>1187000</v>
      </c>
      <c r="I187" s="50">
        <v>870599.99999999919</v>
      </c>
      <c r="J187" s="50">
        <v>316400</v>
      </c>
      <c r="K187" s="51"/>
    </row>
    <row r="188" ht="15" customHeight="1">
      <c r="A188" s="102">
        <v>8</v>
      </c>
      <c r="B188" s="44" t="s">
        <v>49</v>
      </c>
      <c r="C188" s="102">
        <v>4</v>
      </c>
      <c r="D188" s="46">
        <v>62803</v>
      </c>
      <c r="E188" s="44">
        <v>72</v>
      </c>
      <c r="F188" s="47">
        <v>4521816</v>
      </c>
      <c r="G188" s="48">
        <v>0.34999999999999998</v>
      </c>
      <c r="H188" s="49">
        <v>1582700</v>
      </c>
      <c r="I188" s="50">
        <v>1160799.9999999988</v>
      </c>
      <c r="J188" s="50">
        <v>421900</v>
      </c>
      <c r="K188" s="51"/>
    </row>
    <row r="189" ht="15" customHeight="1">
      <c r="A189" s="102">
        <v>9</v>
      </c>
      <c r="B189" s="44" t="s">
        <v>50</v>
      </c>
      <c r="C189" s="102">
        <v>4</v>
      </c>
      <c r="D189" s="46">
        <v>62803</v>
      </c>
      <c r="E189" s="44">
        <v>72</v>
      </c>
      <c r="F189" s="47">
        <v>4521816</v>
      </c>
      <c r="G189" s="48">
        <v>0.34999999999999998</v>
      </c>
      <c r="H189" s="49">
        <v>1582700</v>
      </c>
      <c r="I189" s="50">
        <v>1160799.9999999988</v>
      </c>
      <c r="J189" s="50">
        <v>421900</v>
      </c>
      <c r="K189" s="51"/>
    </row>
    <row r="190" ht="15" customHeight="1">
      <c r="A190" s="102">
        <v>10</v>
      </c>
      <c r="B190" s="44" t="s">
        <v>51</v>
      </c>
      <c r="C190" s="102">
        <v>3</v>
      </c>
      <c r="D190" s="46">
        <v>62803</v>
      </c>
      <c r="E190" s="44">
        <v>54</v>
      </c>
      <c r="F190" s="47">
        <v>3391362</v>
      </c>
      <c r="G190" s="48">
        <v>0.34999999999999998</v>
      </c>
      <c r="H190" s="49">
        <v>1187000</v>
      </c>
      <c r="I190" s="50">
        <v>870599.99999999919</v>
      </c>
      <c r="J190" s="50">
        <v>316400</v>
      </c>
      <c r="K190" s="51"/>
    </row>
    <row r="191" ht="15" customHeight="1">
      <c r="A191" s="102">
        <v>11</v>
      </c>
      <c r="B191" s="75" t="s">
        <v>54</v>
      </c>
      <c r="C191" s="102">
        <v>3</v>
      </c>
      <c r="D191" s="46">
        <v>62803</v>
      </c>
      <c r="E191" s="44">
        <v>54</v>
      </c>
      <c r="F191" s="47">
        <v>3391362</v>
      </c>
      <c r="G191" s="48">
        <v>0.34999999999999998</v>
      </c>
      <c r="H191" s="49">
        <v>1187000</v>
      </c>
      <c r="I191" s="50">
        <v>870599.99999999919</v>
      </c>
      <c r="J191" s="50">
        <v>316400</v>
      </c>
      <c r="K191" s="51"/>
    </row>
    <row r="192" ht="15" customHeight="1">
      <c r="A192" s="102">
        <v>12</v>
      </c>
      <c r="B192" s="44" t="s">
        <v>57</v>
      </c>
      <c r="C192" s="102">
        <v>3</v>
      </c>
      <c r="D192" s="46">
        <v>62803</v>
      </c>
      <c r="E192" s="44">
        <v>54</v>
      </c>
      <c r="F192" s="47">
        <v>3391362</v>
      </c>
      <c r="G192" s="48">
        <v>0.34999999999999998</v>
      </c>
      <c r="H192" s="49">
        <v>1187000</v>
      </c>
      <c r="I192" s="50">
        <v>870599.99999999919</v>
      </c>
      <c r="J192" s="50">
        <v>316400</v>
      </c>
      <c r="K192" s="51"/>
    </row>
    <row r="193" ht="15" customHeight="1">
      <c r="A193" s="102">
        <v>13</v>
      </c>
      <c r="B193" s="44" t="s">
        <v>58</v>
      </c>
      <c r="C193" s="102">
        <v>3</v>
      </c>
      <c r="D193" s="46">
        <v>62803</v>
      </c>
      <c r="E193" s="44">
        <v>54</v>
      </c>
      <c r="F193" s="47">
        <v>3391362</v>
      </c>
      <c r="G193" s="48">
        <v>0.34999999999999998</v>
      </c>
      <c r="H193" s="49">
        <v>1187000</v>
      </c>
      <c r="I193" s="50">
        <v>870599.99999999919</v>
      </c>
      <c r="J193" s="50">
        <v>316400</v>
      </c>
      <c r="K193" s="51"/>
    </row>
    <row r="194" ht="15" customHeight="1">
      <c r="A194" s="102">
        <v>14</v>
      </c>
      <c r="B194" s="44" t="s">
        <v>59</v>
      </c>
      <c r="C194" s="102">
        <v>3</v>
      </c>
      <c r="D194" s="46">
        <v>62803</v>
      </c>
      <c r="E194" s="44">
        <v>54</v>
      </c>
      <c r="F194" s="47">
        <v>3391362</v>
      </c>
      <c r="G194" s="48">
        <v>0.34999999999999998</v>
      </c>
      <c r="H194" s="49">
        <v>1187000</v>
      </c>
      <c r="I194" s="50">
        <v>870599.99999999919</v>
      </c>
      <c r="J194" s="50">
        <v>316400</v>
      </c>
      <c r="K194" s="51"/>
    </row>
    <row r="195" ht="15" customHeight="1">
      <c r="A195" s="102">
        <v>15</v>
      </c>
      <c r="B195" s="44" t="s">
        <v>60</v>
      </c>
      <c r="C195" s="102">
        <v>2</v>
      </c>
      <c r="D195" s="46">
        <v>62803</v>
      </c>
      <c r="E195" s="44">
        <v>42</v>
      </c>
      <c r="F195" s="52">
        <v>1274286</v>
      </c>
      <c r="G195" s="53">
        <v>0.34999999999999998</v>
      </c>
      <c r="H195" s="54">
        <v>446000</v>
      </c>
      <c r="I195" s="50">
        <v>327099.99999999971</v>
      </c>
      <c r="J195" s="50">
        <v>118900</v>
      </c>
      <c r="K195" s="51"/>
    </row>
    <row r="196" ht="15" customHeight="1">
      <c r="A196" s="102">
        <v>16</v>
      </c>
      <c r="B196" s="44" t="s">
        <v>61</v>
      </c>
      <c r="C196" s="102">
        <v>3</v>
      </c>
      <c r="D196" s="46">
        <v>62803</v>
      </c>
      <c r="E196" s="44">
        <v>54</v>
      </c>
      <c r="F196" s="47">
        <v>3391362</v>
      </c>
      <c r="G196" s="48">
        <v>0.34999999999999998</v>
      </c>
      <c r="H196" s="49">
        <v>1187000</v>
      </c>
      <c r="I196" s="50">
        <v>870599.99999999919</v>
      </c>
      <c r="J196" s="50">
        <v>316400</v>
      </c>
      <c r="K196" s="51"/>
    </row>
    <row r="197" ht="15" customHeight="1">
      <c r="A197" s="102">
        <v>17</v>
      </c>
      <c r="B197" s="44" t="s">
        <v>62</v>
      </c>
      <c r="C197" s="102">
        <v>3</v>
      </c>
      <c r="D197" s="46">
        <v>62803</v>
      </c>
      <c r="E197" s="44">
        <v>54</v>
      </c>
      <c r="F197" s="47">
        <v>3391362</v>
      </c>
      <c r="G197" s="48">
        <v>0.34999999999999998</v>
      </c>
      <c r="H197" s="49">
        <v>1187000</v>
      </c>
      <c r="I197" s="50">
        <v>870599.99999999919</v>
      </c>
      <c r="J197" s="50">
        <v>316400</v>
      </c>
      <c r="K197" s="51"/>
    </row>
    <row r="198" ht="15" customHeight="1">
      <c r="A198" s="102">
        <v>18</v>
      </c>
      <c r="B198" s="44" t="s">
        <v>63</v>
      </c>
      <c r="C198" s="102">
        <v>3</v>
      </c>
      <c r="D198" s="46">
        <v>62803</v>
      </c>
      <c r="E198" s="44">
        <v>54</v>
      </c>
      <c r="F198" s="47">
        <v>3391362</v>
      </c>
      <c r="G198" s="48">
        <v>0.34999999999999998</v>
      </c>
      <c r="H198" s="49">
        <v>1187000</v>
      </c>
      <c r="I198" s="50">
        <v>870599.99999999919</v>
      </c>
      <c r="J198" s="50">
        <v>316400</v>
      </c>
      <c r="K198" s="51"/>
    </row>
    <row r="199" ht="15" customHeight="1">
      <c r="A199" s="102">
        <v>19</v>
      </c>
      <c r="B199" s="44" t="s">
        <v>64</v>
      </c>
      <c r="C199" s="102">
        <v>2</v>
      </c>
      <c r="D199" s="46">
        <v>62803</v>
      </c>
      <c r="E199" s="44">
        <v>42</v>
      </c>
      <c r="F199" s="47">
        <v>2637726</v>
      </c>
      <c r="G199" s="48">
        <v>0.34999999999999998</v>
      </c>
      <c r="H199" s="49">
        <v>923300</v>
      </c>
      <c r="I199" s="50">
        <v>677199.9999999993</v>
      </c>
      <c r="J199" s="50">
        <v>246100</v>
      </c>
      <c r="K199" s="51"/>
    </row>
    <row r="200" ht="15" customHeight="1">
      <c r="A200" s="102">
        <v>20</v>
      </c>
      <c r="B200" s="44" t="s">
        <v>65</v>
      </c>
      <c r="C200" s="102">
        <v>2</v>
      </c>
      <c r="D200" s="46">
        <v>62803</v>
      </c>
      <c r="E200" s="44">
        <v>42</v>
      </c>
      <c r="F200" s="47">
        <v>2637726</v>
      </c>
      <c r="G200" s="48">
        <v>0.29999999999999999</v>
      </c>
      <c r="H200" s="49">
        <v>791400</v>
      </c>
      <c r="I200" s="50">
        <v>545299.99999999942</v>
      </c>
      <c r="J200" s="50">
        <v>246100</v>
      </c>
      <c r="K200" s="51"/>
    </row>
    <row r="201" ht="33.75" customHeight="1">
      <c r="A201" s="44"/>
      <c r="B201" s="55" t="s">
        <v>77</v>
      </c>
      <c r="C201" s="56"/>
      <c r="D201" s="46"/>
      <c r="E201" s="44"/>
      <c r="F201" s="47"/>
      <c r="G201" s="48"/>
      <c r="H201" s="57">
        <f>SUM(H181:H200)</f>
        <v>23526900</v>
      </c>
      <c r="I201" s="58">
        <f>SUM(I181:I200)</f>
        <v>17185299.999999989</v>
      </c>
      <c r="J201" s="58">
        <f>SUM(J181:J200)</f>
        <v>6341600</v>
      </c>
      <c r="K201" s="59">
        <f>I201/1000</f>
        <v>17185.299999999988</v>
      </c>
    </row>
    <row r="202" ht="15" customHeight="1">
      <c r="A202" s="44"/>
      <c r="B202" s="87"/>
      <c r="C202" s="56"/>
      <c r="D202" s="46"/>
      <c r="E202" s="44"/>
      <c r="F202" s="47"/>
      <c r="G202" s="48"/>
      <c r="H202" s="49"/>
      <c r="I202" s="50"/>
      <c r="J202" s="50"/>
      <c r="K202" s="51"/>
    </row>
    <row r="203" ht="15" customHeight="1">
      <c r="A203" s="61">
        <v>1</v>
      </c>
      <c r="B203" s="44" t="s">
        <v>41</v>
      </c>
      <c r="C203" s="93">
        <v>5</v>
      </c>
      <c r="D203" s="46">
        <v>89718</v>
      </c>
      <c r="E203" s="44">
        <v>90</v>
      </c>
      <c r="F203" s="47">
        <v>8074620</v>
      </c>
      <c r="G203" s="48">
        <v>0.34999999999999998</v>
      </c>
      <c r="H203" s="49">
        <v>2826200</v>
      </c>
      <c r="I203" s="50">
        <v>1911299.9999999981</v>
      </c>
      <c r="J203" s="50">
        <v>914900</v>
      </c>
      <c r="K203" s="51"/>
    </row>
    <row r="204" ht="15" customHeight="1">
      <c r="A204" s="61">
        <v>2</v>
      </c>
      <c r="B204" s="44" t="s">
        <v>42</v>
      </c>
      <c r="C204" s="93">
        <v>5</v>
      </c>
      <c r="D204" s="46">
        <v>89718</v>
      </c>
      <c r="E204" s="44">
        <v>90</v>
      </c>
      <c r="F204" s="47">
        <v>8074620</v>
      </c>
      <c r="G204" s="48">
        <v>0.34999999999999998</v>
      </c>
      <c r="H204" s="49">
        <v>2826200</v>
      </c>
      <c r="I204" s="50">
        <v>1911299.9999999981</v>
      </c>
      <c r="J204" s="50">
        <v>914900</v>
      </c>
      <c r="K204" s="51"/>
    </row>
    <row r="205" ht="30.75" customHeight="1">
      <c r="A205" s="43"/>
      <c r="B205" s="55" t="s">
        <v>78</v>
      </c>
      <c r="C205" s="56"/>
      <c r="D205" s="46"/>
      <c r="E205" s="44"/>
      <c r="F205" s="47"/>
      <c r="G205" s="48"/>
      <c r="H205" s="57">
        <f>SUM(H203:H204)</f>
        <v>5652400</v>
      </c>
      <c r="I205" s="58">
        <f>SUM(I203:I204)</f>
        <v>3822599.9999999963</v>
      </c>
      <c r="J205" s="58">
        <f>SUM(J203:J204)</f>
        <v>1829800</v>
      </c>
      <c r="K205" s="59">
        <f>I205/1000</f>
        <v>3822.5999999999963</v>
      </c>
    </row>
    <row r="206" ht="15" customHeight="1">
      <c r="A206" s="43"/>
      <c r="B206" s="55"/>
      <c r="C206" s="56"/>
      <c r="D206" s="46"/>
      <c r="E206" s="44"/>
      <c r="F206" s="47"/>
      <c r="G206" s="48"/>
      <c r="H206" s="49"/>
      <c r="I206" s="50"/>
      <c r="J206" s="50"/>
      <c r="K206" s="51"/>
    </row>
    <row r="207" ht="15" customHeight="1">
      <c r="A207" s="61">
        <v>1</v>
      </c>
      <c r="B207" s="44" t="s">
        <v>41</v>
      </c>
      <c r="C207" s="86">
        <v>5</v>
      </c>
      <c r="D207" s="46">
        <v>53831</v>
      </c>
      <c r="E207" s="44">
        <v>90</v>
      </c>
      <c r="F207" s="47">
        <v>4844790</v>
      </c>
      <c r="G207" s="48">
        <v>0.34999999999999998</v>
      </c>
      <c r="H207" s="49">
        <v>1695700</v>
      </c>
      <c r="I207" s="50">
        <v>1243699.9999999988</v>
      </c>
      <c r="J207" s="50">
        <v>452000</v>
      </c>
      <c r="K207" s="51"/>
      <c r="M207" s="76"/>
      <c r="N207" s="76"/>
      <c r="O207" s="76"/>
      <c r="Q207" s="76"/>
      <c r="R207" s="76"/>
    </row>
    <row r="208" ht="15" customHeight="1">
      <c r="A208" s="61">
        <v>2</v>
      </c>
      <c r="B208" s="44" t="s">
        <v>42</v>
      </c>
      <c r="C208" s="86">
        <v>4</v>
      </c>
      <c r="D208" s="46">
        <v>53831</v>
      </c>
      <c r="E208" s="44">
        <v>72</v>
      </c>
      <c r="F208" s="52">
        <v>404571</v>
      </c>
      <c r="G208" s="53">
        <v>0.34999999999999998</v>
      </c>
      <c r="H208" s="54">
        <v>141600</v>
      </c>
      <c r="I208" s="50">
        <v>103899.9999999999</v>
      </c>
      <c r="J208" s="50">
        <v>37700</v>
      </c>
      <c r="K208" s="51"/>
    </row>
    <row r="209" ht="15" customHeight="1">
      <c r="A209" s="61">
        <v>3</v>
      </c>
      <c r="B209" s="44" t="s">
        <v>43</v>
      </c>
      <c r="C209" s="86">
        <v>4</v>
      </c>
      <c r="D209" s="46">
        <v>53831</v>
      </c>
      <c r="E209" s="44">
        <v>72</v>
      </c>
      <c r="F209" s="52">
        <v>3875832</v>
      </c>
      <c r="G209" s="53">
        <v>0.34999999999999998</v>
      </c>
      <c r="H209" s="54">
        <v>1356600</v>
      </c>
      <c r="I209" s="50">
        <v>994999.99999999907</v>
      </c>
      <c r="J209" s="50">
        <v>361600</v>
      </c>
      <c r="K209" s="51"/>
      <c r="M209" s="76"/>
      <c r="N209" s="76"/>
      <c r="O209" s="76"/>
    </row>
    <row r="210" ht="15" customHeight="1">
      <c r="A210" s="61">
        <v>4</v>
      </c>
      <c r="B210" s="44" t="s">
        <v>44</v>
      </c>
      <c r="C210" s="86">
        <v>4</v>
      </c>
      <c r="D210" s="46">
        <v>53831</v>
      </c>
      <c r="E210" s="44">
        <v>72</v>
      </c>
      <c r="F210" s="52">
        <v>3875832</v>
      </c>
      <c r="G210" s="53">
        <v>0.34999999999999998</v>
      </c>
      <c r="H210" s="54">
        <v>1356600</v>
      </c>
      <c r="I210" s="50">
        <v>994999.99999999907</v>
      </c>
      <c r="J210" s="50">
        <v>361600</v>
      </c>
      <c r="K210" s="51"/>
      <c r="M210" s="76"/>
      <c r="N210" s="76"/>
      <c r="O210" s="76"/>
      <c r="Q210" s="76"/>
      <c r="R210" s="76"/>
    </row>
    <row r="211" ht="15" customHeight="1">
      <c r="A211" s="61">
        <v>5</v>
      </c>
      <c r="B211" s="44" t="s">
        <v>45</v>
      </c>
      <c r="C211" s="86">
        <v>4</v>
      </c>
      <c r="D211" s="46">
        <v>53831</v>
      </c>
      <c r="E211" s="44">
        <v>72</v>
      </c>
      <c r="F211" s="52">
        <v>3090571.4285714286</v>
      </c>
      <c r="G211" s="53">
        <v>0.34999999999999998</v>
      </c>
      <c r="H211" s="54">
        <v>1081700</v>
      </c>
      <c r="I211" s="50">
        <v>793299.99999999919</v>
      </c>
      <c r="J211" s="50">
        <v>288400</v>
      </c>
      <c r="K211" s="51"/>
      <c r="M211" s="76"/>
    </row>
    <row r="212" ht="15" customHeight="1">
      <c r="A212" s="61">
        <v>6</v>
      </c>
      <c r="B212" s="44" t="s">
        <v>47</v>
      </c>
      <c r="C212" s="86">
        <v>3</v>
      </c>
      <c r="D212" s="46">
        <v>53831</v>
      </c>
      <c r="E212" s="44">
        <v>54</v>
      </c>
      <c r="F212" s="52">
        <v>2906874</v>
      </c>
      <c r="G212" s="53">
        <v>0.34999999999999998</v>
      </c>
      <c r="H212" s="54">
        <v>1017500</v>
      </c>
      <c r="I212" s="50">
        <v>746299.99999999919</v>
      </c>
      <c r="J212" s="50">
        <v>271200</v>
      </c>
      <c r="K212" s="51"/>
    </row>
    <row r="213" ht="15" customHeight="1">
      <c r="A213" s="61">
        <v>7</v>
      </c>
      <c r="B213" s="44" t="s">
        <v>48</v>
      </c>
      <c r="C213" s="86">
        <v>3</v>
      </c>
      <c r="D213" s="46">
        <v>53831</v>
      </c>
      <c r="E213" s="44">
        <v>54</v>
      </c>
      <c r="F213" s="52">
        <v>2906874</v>
      </c>
      <c r="G213" s="53">
        <v>0.34999999999999998</v>
      </c>
      <c r="H213" s="54">
        <v>1017500</v>
      </c>
      <c r="I213" s="50">
        <v>746299.99999999919</v>
      </c>
      <c r="J213" s="50">
        <v>271200</v>
      </c>
      <c r="K213" s="51"/>
    </row>
    <row r="214" ht="15" customHeight="1">
      <c r="A214" s="61">
        <v>8</v>
      </c>
      <c r="B214" s="44" t="s">
        <v>49</v>
      </c>
      <c r="C214" s="86">
        <v>3</v>
      </c>
      <c r="D214" s="46">
        <v>53831</v>
      </c>
      <c r="E214" s="44">
        <v>54</v>
      </c>
      <c r="F214" s="52">
        <v>2898857.1428571427</v>
      </c>
      <c r="G214" s="53">
        <v>0.34999999999999998</v>
      </c>
      <c r="H214" s="54">
        <v>1014600</v>
      </c>
      <c r="I214" s="50">
        <v>744099.9999999993</v>
      </c>
      <c r="J214" s="50">
        <v>270500</v>
      </c>
      <c r="K214" s="51"/>
      <c r="M214" s="76"/>
    </row>
    <row r="215" ht="15" customHeight="1">
      <c r="A215" s="33"/>
      <c r="B215" s="104" t="s">
        <v>79</v>
      </c>
      <c r="C215" s="56"/>
      <c r="D215" s="46"/>
      <c r="E215" s="44"/>
      <c r="F215" s="47"/>
      <c r="G215" s="48"/>
      <c r="H215" s="57">
        <f>SUM(H207:H214)</f>
        <v>8681800</v>
      </c>
      <c r="I215" s="58">
        <f>SUM(I207:I214)</f>
        <v>6367599.9999999935</v>
      </c>
      <c r="J215" s="58">
        <f>SUM(J207:J214)</f>
        <v>2314200</v>
      </c>
      <c r="K215" s="59">
        <f>I215/1000</f>
        <v>6367.5999999999931</v>
      </c>
    </row>
    <row r="216" ht="15" customHeight="1">
      <c r="A216" s="33"/>
      <c r="B216" s="87"/>
      <c r="C216" s="56"/>
      <c r="D216" s="46"/>
      <c r="E216" s="44"/>
      <c r="F216" s="47"/>
      <c r="G216" s="48"/>
      <c r="H216" s="49"/>
      <c r="I216" s="50"/>
      <c r="J216" s="50"/>
      <c r="K216" s="51"/>
    </row>
    <row r="217" ht="15" customHeight="1">
      <c r="A217" s="44">
        <v>1</v>
      </c>
      <c r="B217" s="44" t="s">
        <v>41</v>
      </c>
      <c r="C217" s="44">
        <v>5</v>
      </c>
      <c r="D217" s="46">
        <v>35887</v>
      </c>
      <c r="E217" s="44">
        <v>90</v>
      </c>
      <c r="F217" s="47">
        <v>3229830</v>
      </c>
      <c r="G217" s="48">
        <v>0.34999999999999998</v>
      </c>
      <c r="H217" s="49">
        <v>1130500</v>
      </c>
      <c r="I217" s="50">
        <v>796899.99999999919</v>
      </c>
      <c r="J217" s="50">
        <v>333600</v>
      </c>
      <c r="K217" s="51"/>
      <c r="M217" s="76"/>
    </row>
    <row r="218" ht="30" customHeight="1">
      <c r="A218" s="33"/>
      <c r="B218" s="55" t="s">
        <v>80</v>
      </c>
      <c r="C218" s="56"/>
      <c r="D218" s="46"/>
      <c r="E218" s="44"/>
      <c r="F218" s="47"/>
      <c r="G218" s="48"/>
      <c r="H218" s="57">
        <f>SUM(H217)</f>
        <v>1130500</v>
      </c>
      <c r="I218" s="58">
        <f>SUM(I217)</f>
        <v>796899.99999999919</v>
      </c>
      <c r="J218" s="58">
        <f>SUM(J217)</f>
        <v>333600</v>
      </c>
      <c r="K218" s="59">
        <f>I218/1000</f>
        <v>796.89999999999918</v>
      </c>
    </row>
    <row r="219" s="90" customFormat="1" ht="15" customHeight="1">
      <c r="A219" s="44"/>
      <c r="B219" s="87"/>
      <c r="C219" s="56"/>
      <c r="D219" s="46"/>
      <c r="E219" s="44"/>
      <c r="F219" s="47"/>
      <c r="G219" s="48"/>
      <c r="H219" s="49"/>
      <c r="I219" s="50"/>
      <c r="J219" s="50"/>
      <c r="K219" s="51"/>
    </row>
    <row r="220" ht="15" customHeight="1">
      <c r="A220" s="44">
        <v>1</v>
      </c>
      <c r="B220" s="44" t="s">
        <v>41</v>
      </c>
      <c r="C220" s="105">
        <v>4</v>
      </c>
      <c r="D220" s="46">
        <v>89718</v>
      </c>
      <c r="E220" s="44">
        <v>72</v>
      </c>
      <c r="F220" s="47">
        <v>6459696</v>
      </c>
      <c r="G220" s="48">
        <v>0.34999999999999998</v>
      </c>
      <c r="H220" s="49">
        <v>2260900</v>
      </c>
      <c r="I220" s="50">
        <v>1593599.9999999986</v>
      </c>
      <c r="J220" s="50">
        <v>667300</v>
      </c>
      <c r="K220" s="51"/>
    </row>
    <row r="221" ht="15" customHeight="1">
      <c r="A221" s="44">
        <v>2</v>
      </c>
      <c r="B221" s="44" t="s">
        <v>42</v>
      </c>
      <c r="C221" s="105">
        <v>3</v>
      </c>
      <c r="D221" s="46">
        <v>89718</v>
      </c>
      <c r="E221" s="44">
        <v>54</v>
      </c>
      <c r="F221" s="47">
        <v>4844772</v>
      </c>
      <c r="G221" s="48">
        <v>0.34999999999999998</v>
      </c>
      <c r="H221" s="49">
        <v>1695700</v>
      </c>
      <c r="I221" s="50">
        <v>1195199.9999999988</v>
      </c>
      <c r="J221" s="50">
        <v>500500</v>
      </c>
      <c r="K221" s="51"/>
      <c r="M221" s="1"/>
    </row>
    <row r="222" ht="15" customHeight="1">
      <c r="A222" s="44">
        <v>3</v>
      </c>
      <c r="B222" s="44" t="s">
        <v>43</v>
      </c>
      <c r="C222" s="44">
        <v>3</v>
      </c>
      <c r="D222" s="46">
        <v>89718</v>
      </c>
      <c r="E222" s="44">
        <v>54</v>
      </c>
      <c r="F222" s="47">
        <v>4152857</v>
      </c>
      <c r="G222" s="48">
        <v>0.34999999999999998</v>
      </c>
      <c r="H222" s="49">
        <v>1453500</v>
      </c>
      <c r="I222" s="50">
        <v>952999.99999999907</v>
      </c>
      <c r="J222" s="50">
        <v>500500</v>
      </c>
      <c r="K222" s="51"/>
      <c r="M222" s="1"/>
    </row>
    <row r="223" ht="15" customHeight="1">
      <c r="A223" s="44">
        <v>4</v>
      </c>
      <c r="B223" s="44" t="s">
        <v>44</v>
      </c>
      <c r="C223" s="44">
        <v>3</v>
      </c>
      <c r="D223" s="46">
        <v>89718</v>
      </c>
      <c r="E223" s="44">
        <v>54</v>
      </c>
      <c r="F223" s="47">
        <v>4844772</v>
      </c>
      <c r="G223" s="48">
        <v>0.34999999999999998</v>
      </c>
      <c r="H223" s="49">
        <v>1695700</v>
      </c>
      <c r="I223" s="50">
        <v>1195199.9999999988</v>
      </c>
      <c r="J223" s="50">
        <v>500500</v>
      </c>
      <c r="K223" s="51"/>
    </row>
    <row r="224" ht="15" customHeight="1">
      <c r="A224" s="44"/>
      <c r="B224" s="55" t="s">
        <v>81</v>
      </c>
      <c r="C224" s="56"/>
      <c r="D224" s="46"/>
      <c r="E224" s="44"/>
      <c r="F224" s="47"/>
      <c r="G224" s="48"/>
      <c r="H224" s="57">
        <f>SUM(H220:H223)</f>
        <v>7105800</v>
      </c>
      <c r="I224" s="58">
        <f>SUM(I220:I223)</f>
        <v>4936999.9999999953</v>
      </c>
      <c r="J224" s="58">
        <f>SUM(J220:J223)</f>
        <v>2168800</v>
      </c>
      <c r="K224" s="59">
        <f>I224/1000</f>
        <v>4936.9999999999955</v>
      </c>
    </row>
    <row r="225" ht="15" customHeight="1">
      <c r="A225" s="43"/>
      <c r="B225" s="87"/>
      <c r="C225" s="56"/>
      <c r="D225" s="46"/>
      <c r="E225" s="44"/>
      <c r="F225" s="47"/>
      <c r="G225" s="48"/>
      <c r="H225" s="49"/>
      <c r="I225" s="50"/>
      <c r="J225" s="50"/>
      <c r="K225" s="51"/>
    </row>
    <row r="226" ht="15" customHeight="1">
      <c r="A226" s="44">
        <v>1</v>
      </c>
      <c r="B226" s="44" t="s">
        <v>41</v>
      </c>
      <c r="C226" s="44">
        <v>4</v>
      </c>
      <c r="D226" s="46">
        <v>62803</v>
      </c>
      <c r="E226" s="44">
        <v>72</v>
      </c>
      <c r="F226" s="47">
        <v>4521816</v>
      </c>
      <c r="G226" s="48">
        <v>0.34999999999999998</v>
      </c>
      <c r="H226" s="49">
        <v>1582700</v>
      </c>
      <c r="I226" s="50">
        <v>1070399.9999999988</v>
      </c>
      <c r="J226" s="50">
        <v>512300</v>
      </c>
      <c r="K226" s="51"/>
    </row>
    <row r="227" ht="31.5" customHeight="1">
      <c r="A227" s="43"/>
      <c r="B227" s="55" t="s">
        <v>82</v>
      </c>
      <c r="C227" s="56"/>
      <c r="D227" s="46"/>
      <c r="E227" s="44"/>
      <c r="F227" s="47"/>
      <c r="G227" s="48"/>
      <c r="H227" s="57">
        <f>SUM(H226)</f>
        <v>1582700</v>
      </c>
      <c r="I227" s="58">
        <f>SUM(I226)</f>
        <v>1070399.9999999988</v>
      </c>
      <c r="J227" s="58">
        <f>SUM(J226)</f>
        <v>512300</v>
      </c>
      <c r="K227" s="59">
        <f>I227/1000</f>
        <v>1070.3999999999987</v>
      </c>
    </row>
    <row r="228" ht="15" customHeight="1">
      <c r="A228" s="44"/>
      <c r="B228" s="44"/>
      <c r="C228" s="46"/>
      <c r="D228" s="46"/>
      <c r="E228" s="44"/>
      <c r="F228" s="47"/>
      <c r="G228" s="48"/>
      <c r="H228" s="49"/>
      <c r="I228" s="50"/>
      <c r="J228" s="50"/>
      <c r="K228" s="51"/>
    </row>
    <row r="229" ht="15" customHeight="1">
      <c r="A229" s="46">
        <v>1</v>
      </c>
      <c r="B229" s="44" t="s">
        <v>41</v>
      </c>
      <c r="C229" s="106">
        <v>6</v>
      </c>
      <c r="D229" s="46">
        <v>51128.010000000002</v>
      </c>
      <c r="E229" s="44">
        <v>108</v>
      </c>
      <c r="F229" s="47">
        <v>5521825.0800000001</v>
      </c>
      <c r="G229" s="48">
        <v>0.34999999999999998</v>
      </c>
      <c r="H229" s="49">
        <v>1932700</v>
      </c>
      <c r="I229" s="50">
        <v>1362299.9999999986</v>
      </c>
      <c r="J229" s="50">
        <v>570400</v>
      </c>
      <c r="K229" s="51"/>
    </row>
    <row r="230" ht="15" customHeight="1">
      <c r="A230" s="46">
        <v>2</v>
      </c>
      <c r="B230" s="44" t="s">
        <v>42</v>
      </c>
      <c r="C230" s="106">
        <v>5</v>
      </c>
      <c r="D230" s="46">
        <v>51128.010000000002</v>
      </c>
      <c r="E230" s="44">
        <v>90</v>
      </c>
      <c r="F230" s="47">
        <v>4601520.9000000004</v>
      </c>
      <c r="G230" s="48">
        <v>0.34999999999999998</v>
      </c>
      <c r="H230" s="49">
        <v>1610600</v>
      </c>
      <c r="I230" s="50">
        <v>1135299.9999999988</v>
      </c>
      <c r="J230" s="50">
        <v>475300</v>
      </c>
      <c r="K230" s="51"/>
    </row>
    <row r="231" ht="15" customHeight="1">
      <c r="A231" s="46">
        <v>3</v>
      </c>
      <c r="B231" s="44" t="s">
        <v>43</v>
      </c>
      <c r="C231" s="43">
        <v>5</v>
      </c>
      <c r="D231" s="46">
        <v>51128.010000000002</v>
      </c>
      <c r="E231" s="44">
        <v>90</v>
      </c>
      <c r="F231" s="52">
        <v>3398286</v>
      </c>
      <c r="G231" s="53">
        <v>0.34999999999999998</v>
      </c>
      <c r="H231" s="54">
        <v>1189400</v>
      </c>
      <c r="I231" s="50">
        <v>838399.99999999919</v>
      </c>
      <c r="J231" s="50">
        <v>351000</v>
      </c>
      <c r="K231" s="51"/>
    </row>
    <row r="232" ht="15" customHeight="1">
      <c r="A232" s="46">
        <v>4</v>
      </c>
      <c r="B232" s="44" t="s">
        <v>44</v>
      </c>
      <c r="C232" s="43">
        <v>4</v>
      </c>
      <c r="D232" s="46">
        <v>51128.010000000002</v>
      </c>
      <c r="E232" s="44">
        <v>72</v>
      </c>
      <c r="F232" s="52">
        <v>3681217</v>
      </c>
      <c r="G232" s="53">
        <v>0.34999999999999998</v>
      </c>
      <c r="H232" s="54">
        <v>1288500</v>
      </c>
      <c r="I232" s="50">
        <v>908199.99999999907</v>
      </c>
      <c r="J232" s="50">
        <v>380300</v>
      </c>
      <c r="K232" s="51"/>
    </row>
    <row r="233" ht="29.25" customHeight="1">
      <c r="A233" s="46"/>
      <c r="B233" s="55" t="s">
        <v>83</v>
      </c>
      <c r="C233" s="56"/>
      <c r="D233" s="46"/>
      <c r="E233" s="44"/>
      <c r="F233" s="52"/>
      <c r="G233" s="53"/>
      <c r="H233" s="94">
        <f>SUM(H229:H232)</f>
        <v>6021200</v>
      </c>
      <c r="I233" s="58">
        <f>SUM(I229:I232)</f>
        <v>4244199.9999999953</v>
      </c>
      <c r="J233" s="58">
        <f>SUM(J229:J232)</f>
        <v>1777000</v>
      </c>
      <c r="K233" s="59">
        <f>I233/1000</f>
        <v>4244.1999999999953</v>
      </c>
    </row>
    <row r="234" ht="15" customHeight="1">
      <c r="A234" s="46"/>
      <c r="B234" s="87"/>
      <c r="C234" s="56"/>
      <c r="D234" s="46"/>
      <c r="E234" s="44"/>
      <c r="F234" s="52"/>
      <c r="G234" s="53"/>
      <c r="H234" s="54"/>
      <c r="I234" s="50"/>
      <c r="J234" s="50"/>
      <c r="K234" s="51"/>
    </row>
    <row r="235" s="90" customFormat="1" ht="15" customHeight="1">
      <c r="A235" s="75">
        <v>1</v>
      </c>
      <c r="B235" s="44" t="s">
        <v>41</v>
      </c>
      <c r="C235" s="44">
        <v>5</v>
      </c>
      <c r="D235" s="46">
        <v>62803</v>
      </c>
      <c r="E235" s="44">
        <v>90</v>
      </c>
      <c r="F235" s="47">
        <v>5652270</v>
      </c>
      <c r="G235" s="48">
        <v>0.34999999999999998</v>
      </c>
      <c r="H235" s="49">
        <v>1978300</v>
      </c>
      <c r="I235" s="50">
        <v>1450899.9999999986</v>
      </c>
      <c r="J235" s="50">
        <v>527400</v>
      </c>
      <c r="K235" s="51"/>
    </row>
    <row r="236" ht="27.75" customHeight="1">
      <c r="A236" s="33"/>
      <c r="B236" s="55" t="s">
        <v>84</v>
      </c>
      <c r="C236" s="56"/>
      <c r="D236" s="46"/>
      <c r="E236" s="44"/>
      <c r="F236" s="47"/>
      <c r="G236" s="48"/>
      <c r="H236" s="57">
        <f>SUM(H235)</f>
        <v>1978300</v>
      </c>
      <c r="I236" s="58">
        <f>SUM(I235)</f>
        <v>1450899.9999999986</v>
      </c>
      <c r="J236" s="58">
        <f>SUM(J235)</f>
        <v>527400</v>
      </c>
      <c r="K236" s="59">
        <f>I236/1000</f>
        <v>1450.8999999999985</v>
      </c>
    </row>
    <row r="237" ht="15" customHeight="1">
      <c r="A237" s="33"/>
      <c r="B237" s="87"/>
      <c r="C237" s="56"/>
      <c r="D237" s="46"/>
      <c r="E237" s="44"/>
      <c r="F237" s="47"/>
      <c r="G237" s="48"/>
      <c r="H237" s="49"/>
      <c r="I237" s="50"/>
      <c r="J237" s="50"/>
      <c r="K237" s="51"/>
    </row>
    <row r="238" s="107" customFormat="1" ht="15" customHeight="1">
      <c r="A238" s="44">
        <v>1</v>
      </c>
      <c r="B238" s="44" t="s">
        <v>41</v>
      </c>
      <c r="C238" s="44">
        <v>6</v>
      </c>
      <c r="D238" s="46">
        <v>58317</v>
      </c>
      <c r="E238" s="44">
        <v>108</v>
      </c>
      <c r="F238" s="47">
        <v>6298236</v>
      </c>
      <c r="G238" s="48">
        <v>0.34999999999999998</v>
      </c>
      <c r="H238" s="49">
        <v>2204400</v>
      </c>
      <c r="I238" s="50">
        <v>1175899.9999999988</v>
      </c>
      <c r="J238" s="50">
        <v>1028500</v>
      </c>
      <c r="K238" s="51"/>
    </row>
    <row r="239" s="90" customFormat="1" ht="30.75" customHeight="1">
      <c r="A239" s="44"/>
      <c r="B239" s="55" t="s">
        <v>85</v>
      </c>
      <c r="C239" s="56"/>
      <c r="D239" s="46"/>
      <c r="E239" s="44"/>
      <c r="F239" s="47"/>
      <c r="G239" s="48"/>
      <c r="H239" s="57">
        <f>SUM(H238)</f>
        <v>2204400</v>
      </c>
      <c r="I239" s="58">
        <f>SUM(I238)</f>
        <v>1175899.9999999988</v>
      </c>
      <c r="J239" s="58">
        <f>SUM(J238)</f>
        <v>1028500</v>
      </c>
      <c r="K239" s="59">
        <f>I239/1000</f>
        <v>1175.8999999999987</v>
      </c>
    </row>
    <row r="240" s="90" customFormat="1" ht="15" customHeight="1">
      <c r="A240" s="44"/>
      <c r="B240" s="87"/>
      <c r="C240" s="56"/>
      <c r="D240" s="46"/>
      <c r="E240" s="44"/>
      <c r="F240" s="47"/>
      <c r="G240" s="48"/>
      <c r="H240" s="49"/>
      <c r="I240" s="50"/>
      <c r="J240" s="50"/>
      <c r="K240" s="51"/>
    </row>
    <row r="241" s="108" customFormat="1" ht="15" customHeight="1">
      <c r="A241" s="75">
        <v>1</v>
      </c>
      <c r="B241" s="44" t="s">
        <v>41</v>
      </c>
      <c r="C241" s="106">
        <v>5</v>
      </c>
      <c r="D241" s="46">
        <v>71774</v>
      </c>
      <c r="E241" s="44">
        <v>90</v>
      </c>
      <c r="F241" s="47">
        <v>6459660</v>
      </c>
      <c r="G241" s="48">
        <v>0.34999999999999998</v>
      </c>
      <c r="H241" s="49">
        <v>2260900</v>
      </c>
      <c r="I241" s="50">
        <v>1593599.9999999986</v>
      </c>
      <c r="J241" s="50">
        <v>667300</v>
      </c>
      <c r="K241" s="51"/>
    </row>
    <row r="242" s="108" customFormat="1" ht="15" customHeight="1">
      <c r="A242" s="75">
        <v>2</v>
      </c>
      <c r="B242" s="44" t="s">
        <v>42</v>
      </c>
      <c r="C242" s="44">
        <v>4</v>
      </c>
      <c r="D242" s="46">
        <v>71774</v>
      </c>
      <c r="E242" s="44">
        <v>72</v>
      </c>
      <c r="F242" s="52">
        <v>3553714.2857142854</v>
      </c>
      <c r="G242" s="53">
        <v>0.34999999999999998</v>
      </c>
      <c r="H242" s="54">
        <v>1243800</v>
      </c>
      <c r="I242" s="50">
        <v>876699.99999999919</v>
      </c>
      <c r="J242" s="50">
        <v>367100</v>
      </c>
      <c r="K242" s="51"/>
    </row>
    <row r="243" s="108" customFormat="1" ht="15" customHeight="1">
      <c r="A243" s="75">
        <v>3</v>
      </c>
      <c r="B243" s="44" t="s">
        <v>43</v>
      </c>
      <c r="C243" s="44">
        <v>4</v>
      </c>
      <c r="D243" s="46">
        <v>71774</v>
      </c>
      <c r="E243" s="44">
        <v>72</v>
      </c>
      <c r="F243" s="47">
        <v>5167728</v>
      </c>
      <c r="G243" s="48">
        <v>0.34999999999999998</v>
      </c>
      <c r="H243" s="49">
        <v>1808800</v>
      </c>
      <c r="I243" s="50">
        <v>1274999.9999999986</v>
      </c>
      <c r="J243" s="50">
        <v>533800</v>
      </c>
      <c r="K243" s="51"/>
    </row>
    <row r="244" ht="15" customHeight="1">
      <c r="A244" s="33"/>
      <c r="B244" s="55" t="s">
        <v>86</v>
      </c>
      <c r="C244" s="56"/>
      <c r="D244" s="46"/>
      <c r="E244" s="44"/>
      <c r="F244" s="47"/>
      <c r="G244" s="48"/>
      <c r="H244" s="57">
        <f>SUM(H241:H243)</f>
        <v>5313500</v>
      </c>
      <c r="I244" s="58">
        <f>SUM(I241:I243)</f>
        <v>3745299.9999999963</v>
      </c>
      <c r="J244" s="58">
        <f>SUM(J241:J243)</f>
        <v>1568200</v>
      </c>
      <c r="K244" s="59">
        <f>I244/1000</f>
        <v>3745.2999999999961</v>
      </c>
    </row>
    <row r="245" ht="15" customHeight="1">
      <c r="A245" s="33"/>
      <c r="B245" s="87"/>
      <c r="C245" s="56"/>
      <c r="D245" s="46"/>
      <c r="E245" s="44"/>
      <c r="F245" s="47"/>
      <c r="G245" s="48"/>
      <c r="H245" s="49"/>
      <c r="I245" s="50"/>
      <c r="J245" s="50"/>
      <c r="K245" s="51"/>
    </row>
    <row r="246" ht="15" customHeight="1">
      <c r="A246" s="61">
        <v>1</v>
      </c>
      <c r="B246" s="44" t="s">
        <v>41</v>
      </c>
      <c r="C246" s="45">
        <v>4</v>
      </c>
      <c r="D246" s="46">
        <v>62803</v>
      </c>
      <c r="E246" s="44">
        <v>72</v>
      </c>
      <c r="F246" s="47">
        <v>4521816</v>
      </c>
      <c r="G246" s="48">
        <v>0.34999999999999998</v>
      </c>
      <c r="H246" s="49">
        <v>1582700</v>
      </c>
      <c r="I246" s="50">
        <v>1106599.9999999988</v>
      </c>
      <c r="J246" s="50">
        <v>476100</v>
      </c>
      <c r="K246" s="51"/>
    </row>
    <row r="247" ht="15" customHeight="1">
      <c r="A247" s="61">
        <v>2</v>
      </c>
      <c r="B247" s="44" t="s">
        <v>42</v>
      </c>
      <c r="C247" s="44">
        <v>5</v>
      </c>
      <c r="D247" s="46">
        <v>62803</v>
      </c>
      <c r="E247" s="44">
        <v>90</v>
      </c>
      <c r="F247" s="47">
        <v>5652270</v>
      </c>
      <c r="G247" s="48">
        <v>0.34999999999999998</v>
      </c>
      <c r="H247" s="49">
        <v>1978300</v>
      </c>
      <c r="I247" s="50">
        <v>1383099.9999999986</v>
      </c>
      <c r="J247" s="50">
        <v>595200</v>
      </c>
      <c r="K247" s="51"/>
    </row>
    <row r="248" ht="34.5" customHeight="1">
      <c r="A248" s="33"/>
      <c r="B248" s="55" t="s">
        <v>87</v>
      </c>
      <c r="C248" s="56"/>
      <c r="D248" s="46"/>
      <c r="E248" s="44"/>
      <c r="F248" s="47"/>
      <c r="G248" s="48"/>
      <c r="H248" s="57">
        <f>SUM(H246:H247)</f>
        <v>3561000</v>
      </c>
      <c r="I248" s="58">
        <f>SUM(I246:I247)</f>
        <v>2489699.9999999972</v>
      </c>
      <c r="J248" s="58">
        <f>SUM(J246:J247)</f>
        <v>1071300</v>
      </c>
      <c r="K248" s="59">
        <f>I248/1000</f>
        <v>2489.6999999999971</v>
      </c>
    </row>
    <row r="249" ht="15" customHeight="1">
      <c r="A249" s="33"/>
      <c r="B249" s="87"/>
      <c r="C249" s="56"/>
      <c r="D249" s="46"/>
      <c r="E249" s="44"/>
      <c r="F249" s="47"/>
      <c r="G249" s="48"/>
      <c r="H249" s="49"/>
      <c r="I249" s="50"/>
      <c r="J249" s="50"/>
      <c r="K249" s="51"/>
    </row>
    <row r="250" ht="15" customHeight="1">
      <c r="A250" s="44">
        <v>1</v>
      </c>
      <c r="B250" s="44" t="s">
        <v>41</v>
      </c>
      <c r="C250" s="45">
        <v>3</v>
      </c>
      <c r="D250" s="46">
        <v>75417</v>
      </c>
      <c r="E250" s="44">
        <v>54</v>
      </c>
      <c r="F250" s="47">
        <v>4072518</v>
      </c>
      <c r="G250" s="48">
        <v>0.34999999999999998</v>
      </c>
      <c r="H250" s="49">
        <v>1425400</v>
      </c>
      <c r="I250" s="50">
        <v>1004699.9999999991</v>
      </c>
      <c r="J250" s="50">
        <v>420700</v>
      </c>
      <c r="K250" s="51"/>
    </row>
    <row r="251" ht="27.75" customHeight="1">
      <c r="A251" s="44"/>
      <c r="B251" s="55" t="s">
        <v>88</v>
      </c>
      <c r="C251" s="56"/>
      <c r="D251" s="46"/>
      <c r="E251" s="44"/>
      <c r="F251" s="47"/>
      <c r="G251" s="48"/>
      <c r="H251" s="57">
        <f>SUM(H250)</f>
        <v>1425400</v>
      </c>
      <c r="I251" s="58">
        <f>SUM(I250)</f>
        <v>1004699.9999999991</v>
      </c>
      <c r="J251" s="58">
        <f>SUM(J250)</f>
        <v>420700</v>
      </c>
      <c r="K251" s="59">
        <f>I251/1000</f>
        <v>1004.699999999999</v>
      </c>
    </row>
    <row r="252" s="90" customFormat="1" ht="15" customHeight="1">
      <c r="A252" s="44"/>
      <c r="B252" s="87"/>
      <c r="C252" s="56"/>
      <c r="D252" s="46"/>
      <c r="E252" s="44"/>
      <c r="F252" s="47"/>
      <c r="G252" s="48"/>
      <c r="H252" s="49"/>
      <c r="I252" s="50"/>
      <c r="J252" s="50"/>
      <c r="K252" s="51"/>
    </row>
    <row r="253" ht="15" customHeight="1">
      <c r="A253" s="44">
        <v>1</v>
      </c>
      <c r="B253" s="44" t="s">
        <v>41</v>
      </c>
      <c r="C253" s="109">
        <v>6</v>
      </c>
      <c r="D253" s="46">
        <v>58317</v>
      </c>
      <c r="E253" s="44">
        <v>108</v>
      </c>
      <c r="F253" s="47">
        <v>6298236</v>
      </c>
      <c r="G253" s="48">
        <v>0.34999999999999998</v>
      </c>
      <c r="H253" s="49">
        <v>2204400</v>
      </c>
      <c r="I253" s="50">
        <v>1490799.9999999986</v>
      </c>
      <c r="J253" s="50">
        <v>713600</v>
      </c>
      <c r="K253" s="51"/>
      <c r="L253" s="110"/>
    </row>
    <row r="254" ht="15" customHeight="1">
      <c r="A254" s="44">
        <v>2</v>
      </c>
      <c r="B254" s="44" t="s">
        <v>42</v>
      </c>
      <c r="C254" s="109">
        <v>4</v>
      </c>
      <c r="D254" s="46">
        <v>58317</v>
      </c>
      <c r="E254" s="44">
        <v>72</v>
      </c>
      <c r="F254" s="47">
        <v>4198824</v>
      </c>
      <c r="G254" s="48">
        <v>0.34999999999999998</v>
      </c>
      <c r="H254" s="49">
        <v>1469600</v>
      </c>
      <c r="I254" s="50">
        <v>993899.99999999907</v>
      </c>
      <c r="J254" s="50">
        <v>475700</v>
      </c>
      <c r="K254" s="51"/>
    </row>
    <row r="255" s="90" customFormat="1" ht="15" customHeight="1">
      <c r="A255" s="44">
        <v>3</v>
      </c>
      <c r="B255" s="44" t="s">
        <v>43</v>
      </c>
      <c r="C255" s="109">
        <v>3</v>
      </c>
      <c r="D255" s="46">
        <v>58317</v>
      </c>
      <c r="E255" s="44">
        <v>54</v>
      </c>
      <c r="F255" s="47">
        <v>3149118</v>
      </c>
      <c r="G255" s="48">
        <v>0.34999999999999998</v>
      </c>
      <c r="H255" s="49">
        <v>1102200</v>
      </c>
      <c r="I255" s="50">
        <v>745399.9999999993</v>
      </c>
      <c r="J255" s="50">
        <v>356800</v>
      </c>
      <c r="K255" s="51"/>
    </row>
    <row r="256" s="90" customFormat="1" ht="15" customHeight="1">
      <c r="A256" s="44">
        <v>4</v>
      </c>
      <c r="B256" s="44" t="s">
        <v>44</v>
      </c>
      <c r="C256" s="109">
        <v>3</v>
      </c>
      <c r="D256" s="46">
        <v>58317</v>
      </c>
      <c r="E256" s="44">
        <v>54</v>
      </c>
      <c r="F256" s="47">
        <v>3149118</v>
      </c>
      <c r="G256" s="48">
        <v>0.34999999999999998</v>
      </c>
      <c r="H256" s="49">
        <v>1102200</v>
      </c>
      <c r="I256" s="50">
        <v>745399.9999999993</v>
      </c>
      <c r="J256" s="50">
        <v>356800</v>
      </c>
      <c r="K256" s="51"/>
    </row>
    <row r="257" s="90" customFormat="1" ht="15" customHeight="1">
      <c r="A257" s="44">
        <v>5</v>
      </c>
      <c r="B257" s="44" t="s">
        <v>45</v>
      </c>
      <c r="C257" s="109">
        <v>3</v>
      </c>
      <c r="D257" s="46">
        <v>58317</v>
      </c>
      <c r="E257" s="44">
        <v>54</v>
      </c>
      <c r="F257" s="47">
        <v>3149118</v>
      </c>
      <c r="G257" s="48">
        <v>0.34999999999999998</v>
      </c>
      <c r="H257" s="49">
        <v>1102200</v>
      </c>
      <c r="I257" s="50">
        <v>745399.9999999993</v>
      </c>
      <c r="J257" s="50">
        <v>356800</v>
      </c>
      <c r="K257" s="51"/>
    </row>
    <row r="258" s="90" customFormat="1" ht="15" customHeight="1">
      <c r="A258" s="44">
        <v>6</v>
      </c>
      <c r="B258" s="44" t="s">
        <v>47</v>
      </c>
      <c r="C258" s="109">
        <v>2</v>
      </c>
      <c r="D258" s="46">
        <v>58317</v>
      </c>
      <c r="E258" s="44">
        <v>42</v>
      </c>
      <c r="F258" s="47">
        <v>2449314</v>
      </c>
      <c r="G258" s="48">
        <v>0.29999999999999999</v>
      </c>
      <c r="H258" s="49">
        <v>734800</v>
      </c>
      <c r="I258" s="50">
        <v>457299.99999999953</v>
      </c>
      <c r="J258" s="50">
        <v>277500</v>
      </c>
      <c r="K258" s="51"/>
    </row>
    <row r="259" s="90" customFormat="1" ht="15" customHeight="1">
      <c r="A259" s="44">
        <v>7</v>
      </c>
      <c r="B259" s="44" t="s">
        <v>48</v>
      </c>
      <c r="C259" s="109">
        <v>5</v>
      </c>
      <c r="D259" s="46">
        <v>58317</v>
      </c>
      <c r="E259" s="44">
        <v>90</v>
      </c>
      <c r="F259" s="47">
        <v>5248530</v>
      </c>
      <c r="G259" s="48">
        <v>0.34999999999999998</v>
      </c>
      <c r="H259" s="49">
        <v>1837000</v>
      </c>
      <c r="I259" s="50">
        <v>1242299.9999999988</v>
      </c>
      <c r="J259" s="50">
        <v>594700</v>
      </c>
      <c r="K259" s="51"/>
    </row>
    <row r="260" s="90" customFormat="1" ht="15" customHeight="1">
      <c r="A260" s="44">
        <v>8</v>
      </c>
      <c r="B260" s="44" t="s">
        <v>49</v>
      </c>
      <c r="C260" s="44">
        <v>3</v>
      </c>
      <c r="D260" s="46">
        <v>58317</v>
      </c>
      <c r="E260" s="44">
        <v>54</v>
      </c>
      <c r="F260" s="47">
        <v>3149118</v>
      </c>
      <c r="G260" s="48">
        <v>0.34999999999999998</v>
      </c>
      <c r="H260" s="49">
        <v>1102200</v>
      </c>
      <c r="I260" s="50">
        <v>745399.9999999993</v>
      </c>
      <c r="J260" s="50">
        <v>356800</v>
      </c>
      <c r="K260" s="51"/>
    </row>
    <row r="261" s="90" customFormat="1" ht="15" customHeight="1">
      <c r="A261" s="44">
        <v>9</v>
      </c>
      <c r="B261" s="44" t="s">
        <v>50</v>
      </c>
      <c r="C261" s="44">
        <v>7</v>
      </c>
      <c r="D261" s="46">
        <v>58317</v>
      </c>
      <c r="E261" s="44">
        <v>126</v>
      </c>
      <c r="F261" s="47">
        <v>7347942</v>
      </c>
      <c r="G261" s="48">
        <v>0.34999999999999998</v>
      </c>
      <c r="H261" s="49">
        <v>2571800</v>
      </c>
      <c r="I261" s="50">
        <v>1739299.9999999984</v>
      </c>
      <c r="J261" s="50">
        <v>832500</v>
      </c>
      <c r="K261" s="51"/>
    </row>
    <row r="262" s="90" customFormat="1" ht="15" customHeight="1">
      <c r="A262" s="44">
        <v>10</v>
      </c>
      <c r="B262" s="44" t="s">
        <v>51</v>
      </c>
      <c r="C262" s="44">
        <v>6</v>
      </c>
      <c r="D262" s="46">
        <v>58317</v>
      </c>
      <c r="E262" s="44">
        <v>108</v>
      </c>
      <c r="F262" s="47">
        <v>6298236</v>
      </c>
      <c r="G262" s="48">
        <v>0.34999999999999998</v>
      </c>
      <c r="H262" s="49">
        <v>2204400</v>
      </c>
      <c r="I262" s="50">
        <v>1490799.9999999986</v>
      </c>
      <c r="J262" s="50">
        <v>713600</v>
      </c>
      <c r="K262" s="51"/>
    </row>
    <row r="263" s="90" customFormat="1" ht="15" customHeight="1">
      <c r="A263" s="44">
        <v>11</v>
      </c>
      <c r="B263" s="75" t="s">
        <v>54</v>
      </c>
      <c r="C263" s="44">
        <v>5</v>
      </c>
      <c r="D263" s="46">
        <v>58317</v>
      </c>
      <c r="E263" s="44">
        <v>90</v>
      </c>
      <c r="F263" s="47">
        <v>5248530</v>
      </c>
      <c r="G263" s="48">
        <v>0.34999999999999998</v>
      </c>
      <c r="H263" s="49">
        <v>1837000</v>
      </c>
      <c r="I263" s="50">
        <v>1242299.9999999988</v>
      </c>
      <c r="J263" s="50">
        <v>594700</v>
      </c>
      <c r="K263" s="51"/>
    </row>
    <row r="264" s="90" customFormat="1" ht="15" customHeight="1">
      <c r="A264" s="44">
        <v>12</v>
      </c>
      <c r="B264" s="44" t="s">
        <v>57</v>
      </c>
      <c r="C264" s="44">
        <v>4</v>
      </c>
      <c r="D264" s="46">
        <v>58317</v>
      </c>
      <c r="E264" s="44">
        <v>72</v>
      </c>
      <c r="F264" s="47">
        <v>4198824</v>
      </c>
      <c r="G264" s="48">
        <v>0.34999999999999998</v>
      </c>
      <c r="H264" s="49">
        <v>1469600</v>
      </c>
      <c r="I264" s="50">
        <v>993899.99999999907</v>
      </c>
      <c r="J264" s="50">
        <v>475700</v>
      </c>
      <c r="K264" s="51"/>
    </row>
    <row r="265" s="90" customFormat="1" ht="15" customHeight="1">
      <c r="A265" s="44">
        <v>13</v>
      </c>
      <c r="B265" s="44" t="s">
        <v>58</v>
      </c>
      <c r="C265" s="44">
        <v>5</v>
      </c>
      <c r="D265" s="46">
        <v>58317</v>
      </c>
      <c r="E265" s="44">
        <v>90</v>
      </c>
      <c r="F265" s="52">
        <v>1602285.7142857143</v>
      </c>
      <c r="G265" s="53">
        <v>0.34999999999999998</v>
      </c>
      <c r="H265" s="54">
        <v>560800</v>
      </c>
      <c r="I265" s="50">
        <v>379299.99999999959</v>
      </c>
      <c r="J265" s="50">
        <v>181500</v>
      </c>
      <c r="K265" s="51"/>
    </row>
    <row r="266" s="90" customFormat="1" ht="15" customHeight="1">
      <c r="A266" s="44">
        <v>14</v>
      </c>
      <c r="B266" s="44" t="s">
        <v>59</v>
      </c>
      <c r="C266" s="44">
        <v>5</v>
      </c>
      <c r="D266" s="46">
        <v>58317</v>
      </c>
      <c r="E266" s="44">
        <v>90</v>
      </c>
      <c r="F266" s="52">
        <v>5248530</v>
      </c>
      <c r="G266" s="53">
        <v>0.34999999999999998</v>
      </c>
      <c r="H266" s="54">
        <v>1837000</v>
      </c>
      <c r="I266" s="50">
        <v>1242299.9999999988</v>
      </c>
      <c r="J266" s="50">
        <v>594700</v>
      </c>
      <c r="K266" s="51"/>
    </row>
    <row r="267" s="90" customFormat="1" ht="15" customHeight="1">
      <c r="A267" s="44">
        <v>15</v>
      </c>
      <c r="B267" s="44" t="s">
        <v>60</v>
      </c>
      <c r="C267" s="44">
        <v>4</v>
      </c>
      <c r="D267" s="46">
        <v>58317</v>
      </c>
      <c r="E267" s="44">
        <v>72</v>
      </c>
      <c r="F267" s="52">
        <v>4198824</v>
      </c>
      <c r="G267" s="53">
        <v>0.34999999999999998</v>
      </c>
      <c r="H267" s="54">
        <v>1469600</v>
      </c>
      <c r="I267" s="50">
        <v>993899.99999999907</v>
      </c>
      <c r="J267" s="50">
        <v>475700</v>
      </c>
      <c r="K267" s="51"/>
    </row>
    <row r="268" s="90" customFormat="1" ht="15" customHeight="1">
      <c r="A268" s="44">
        <v>16</v>
      </c>
      <c r="B268" s="44" t="s">
        <v>61</v>
      </c>
      <c r="C268" s="44">
        <v>4</v>
      </c>
      <c r="D268" s="46">
        <v>58317</v>
      </c>
      <c r="E268" s="44">
        <v>72</v>
      </c>
      <c r="F268" s="52">
        <v>4198824</v>
      </c>
      <c r="G268" s="53">
        <v>0.34999999999999998</v>
      </c>
      <c r="H268" s="54">
        <v>1469600</v>
      </c>
      <c r="I268" s="50">
        <v>993899.99999999907</v>
      </c>
      <c r="J268" s="50">
        <v>475700</v>
      </c>
      <c r="K268" s="51"/>
    </row>
    <row r="269" s="90" customFormat="1" ht="15" customHeight="1">
      <c r="A269" s="44">
        <v>17</v>
      </c>
      <c r="B269" s="44" t="s">
        <v>62</v>
      </c>
      <c r="C269" s="44">
        <v>4</v>
      </c>
      <c r="D269" s="46">
        <v>58317</v>
      </c>
      <c r="E269" s="44">
        <v>72</v>
      </c>
      <c r="F269" s="52">
        <v>4198824</v>
      </c>
      <c r="G269" s="53">
        <v>0.34999999999999998</v>
      </c>
      <c r="H269" s="54">
        <v>1469600</v>
      </c>
      <c r="I269" s="50">
        <v>993899.99999999907</v>
      </c>
      <c r="J269" s="50">
        <v>475700</v>
      </c>
      <c r="K269" s="51"/>
    </row>
    <row r="270" s="90" customFormat="1" ht="15" customHeight="1">
      <c r="A270" s="44">
        <v>18</v>
      </c>
      <c r="B270" s="44" t="s">
        <v>63</v>
      </c>
      <c r="C270" s="44">
        <v>5</v>
      </c>
      <c r="D270" s="46">
        <v>58317</v>
      </c>
      <c r="E270" s="44">
        <v>90</v>
      </c>
      <c r="F270" s="52">
        <v>5248530</v>
      </c>
      <c r="G270" s="53">
        <v>0.34999999999999998</v>
      </c>
      <c r="H270" s="54">
        <v>1837000</v>
      </c>
      <c r="I270" s="50">
        <v>1242299.9999999988</v>
      </c>
      <c r="J270" s="50">
        <v>594700</v>
      </c>
      <c r="K270" s="51"/>
    </row>
    <row r="271" s="90" customFormat="1" ht="15" customHeight="1">
      <c r="A271" s="44">
        <v>19</v>
      </c>
      <c r="B271" s="44" t="s">
        <v>64</v>
      </c>
      <c r="C271" s="44">
        <v>5</v>
      </c>
      <c r="D271" s="46">
        <v>58317</v>
      </c>
      <c r="E271" s="44">
        <v>90</v>
      </c>
      <c r="F271" s="52">
        <v>4435428.5714285718</v>
      </c>
      <c r="G271" s="53">
        <v>0.34999999999999998</v>
      </c>
      <c r="H271" s="54">
        <v>1552400</v>
      </c>
      <c r="I271" s="50">
        <v>1049899.9999999988</v>
      </c>
      <c r="J271" s="50">
        <v>502500</v>
      </c>
      <c r="K271" s="51"/>
    </row>
    <row r="272" s="90" customFormat="1" ht="15" customHeight="1">
      <c r="A272" s="44">
        <v>20</v>
      </c>
      <c r="B272" s="44" t="s">
        <v>65</v>
      </c>
      <c r="C272" s="44">
        <v>5</v>
      </c>
      <c r="D272" s="46">
        <v>58317</v>
      </c>
      <c r="E272" s="44">
        <v>90</v>
      </c>
      <c r="F272" s="52">
        <v>1591143</v>
      </c>
      <c r="G272" s="53">
        <v>0.34999999999999998</v>
      </c>
      <c r="H272" s="54">
        <v>556900</v>
      </c>
      <c r="I272" s="50">
        <v>376599.99999999959</v>
      </c>
      <c r="J272" s="50">
        <v>180300</v>
      </c>
      <c r="K272" s="51"/>
    </row>
    <row r="273" s="90" customFormat="1" ht="15" customHeight="1">
      <c r="A273" s="44">
        <v>21</v>
      </c>
      <c r="B273" s="44" t="s">
        <v>89</v>
      </c>
      <c r="C273" s="44">
        <v>3</v>
      </c>
      <c r="D273" s="46">
        <v>58317</v>
      </c>
      <c r="E273" s="44">
        <v>54</v>
      </c>
      <c r="F273" s="52">
        <v>2795429</v>
      </c>
      <c r="G273" s="53">
        <v>0.34999999999999998</v>
      </c>
      <c r="H273" s="54">
        <v>978400</v>
      </c>
      <c r="I273" s="50">
        <v>661699.9999999993</v>
      </c>
      <c r="J273" s="50">
        <v>316700</v>
      </c>
      <c r="K273" s="51"/>
    </row>
    <row r="274" s="90" customFormat="1" ht="15" customHeight="1">
      <c r="A274" s="44">
        <v>22</v>
      </c>
      <c r="B274" s="44" t="s">
        <v>90</v>
      </c>
      <c r="C274" s="44">
        <v>4</v>
      </c>
      <c r="D274" s="46">
        <v>58317</v>
      </c>
      <c r="E274" s="44">
        <v>72</v>
      </c>
      <c r="F274" s="52">
        <v>4198824</v>
      </c>
      <c r="G274" s="53">
        <v>0.34999999999999998</v>
      </c>
      <c r="H274" s="54">
        <v>1469600</v>
      </c>
      <c r="I274" s="50">
        <v>993899.99999999907</v>
      </c>
      <c r="J274" s="50">
        <v>475700</v>
      </c>
      <c r="K274" s="51"/>
    </row>
    <row r="275" s="90" customFormat="1" ht="15" customHeight="1">
      <c r="A275" s="44">
        <v>23</v>
      </c>
      <c r="B275" s="44" t="s">
        <v>91</v>
      </c>
      <c r="C275" s="44">
        <v>4</v>
      </c>
      <c r="D275" s="46">
        <v>58317</v>
      </c>
      <c r="E275" s="44">
        <v>72</v>
      </c>
      <c r="F275" s="52">
        <v>4198824</v>
      </c>
      <c r="G275" s="53">
        <v>0.34999999999999998</v>
      </c>
      <c r="H275" s="54">
        <v>1469600</v>
      </c>
      <c r="I275" s="50">
        <v>993899.99999999907</v>
      </c>
      <c r="J275" s="50">
        <v>475700</v>
      </c>
      <c r="K275" s="51"/>
    </row>
    <row r="276" s="90" customFormat="1" ht="15" customHeight="1">
      <c r="A276" s="44">
        <v>24</v>
      </c>
      <c r="B276" s="44" t="s">
        <v>92</v>
      </c>
      <c r="C276" s="44">
        <v>4</v>
      </c>
      <c r="D276" s="46">
        <v>58317</v>
      </c>
      <c r="E276" s="44">
        <v>72</v>
      </c>
      <c r="F276" s="52">
        <v>4198824</v>
      </c>
      <c r="G276" s="53">
        <v>0.34999999999999998</v>
      </c>
      <c r="H276" s="54">
        <v>1469600</v>
      </c>
      <c r="I276" s="50">
        <v>993899.99999999907</v>
      </c>
      <c r="J276" s="50">
        <v>475700</v>
      </c>
      <c r="K276" s="51"/>
    </row>
    <row r="277" s="90" customFormat="1" ht="15" customHeight="1">
      <c r="A277" s="44">
        <v>25</v>
      </c>
      <c r="B277" s="44" t="s">
        <v>93</v>
      </c>
      <c r="C277" s="44">
        <v>4</v>
      </c>
      <c r="D277" s="46">
        <v>58317</v>
      </c>
      <c r="E277" s="44">
        <v>72</v>
      </c>
      <c r="F277" s="52">
        <v>4198824</v>
      </c>
      <c r="G277" s="53">
        <v>0.34999999999999998</v>
      </c>
      <c r="H277" s="54">
        <v>1469600</v>
      </c>
      <c r="I277" s="50">
        <v>993899.99999999907</v>
      </c>
      <c r="J277" s="50">
        <v>475700</v>
      </c>
      <c r="K277" s="51"/>
    </row>
    <row r="278" s="90" customFormat="1" ht="15" customHeight="1">
      <c r="A278" s="44">
        <v>26</v>
      </c>
      <c r="B278" s="44" t="s">
        <v>94</v>
      </c>
      <c r="C278" s="44">
        <v>3</v>
      </c>
      <c r="D278" s="46">
        <v>58317</v>
      </c>
      <c r="E278" s="44">
        <v>54</v>
      </c>
      <c r="F278" s="52">
        <v>3149118</v>
      </c>
      <c r="G278" s="53">
        <v>0.34999999999999998</v>
      </c>
      <c r="H278" s="54">
        <v>1102200</v>
      </c>
      <c r="I278" s="50">
        <v>745399.9999999993</v>
      </c>
      <c r="J278" s="50">
        <v>356800</v>
      </c>
      <c r="K278" s="51"/>
    </row>
    <row r="279" s="90" customFormat="1" ht="15" customHeight="1">
      <c r="A279" s="44">
        <v>27</v>
      </c>
      <c r="B279" s="44" t="s">
        <v>95</v>
      </c>
      <c r="C279" s="44">
        <v>3</v>
      </c>
      <c r="D279" s="46">
        <v>58317</v>
      </c>
      <c r="E279" s="44">
        <v>54</v>
      </c>
      <c r="F279" s="52">
        <v>3149118</v>
      </c>
      <c r="G279" s="53">
        <v>0.34999999999999998</v>
      </c>
      <c r="H279" s="54">
        <v>1102200</v>
      </c>
      <c r="I279" s="50">
        <v>745399.9999999993</v>
      </c>
      <c r="J279" s="50">
        <v>356800</v>
      </c>
      <c r="K279" s="51"/>
    </row>
    <row r="280" s="90" customFormat="1" ht="15" customHeight="1">
      <c r="A280" s="44">
        <v>28</v>
      </c>
      <c r="B280" s="44" t="s">
        <v>96</v>
      </c>
      <c r="C280" s="44">
        <v>4</v>
      </c>
      <c r="D280" s="46">
        <v>58317</v>
      </c>
      <c r="E280" s="44">
        <v>72</v>
      </c>
      <c r="F280" s="52">
        <v>4198824</v>
      </c>
      <c r="G280" s="53">
        <v>0.34999999999999998</v>
      </c>
      <c r="H280" s="54">
        <v>1469600</v>
      </c>
      <c r="I280" s="50">
        <v>993899.99999999907</v>
      </c>
      <c r="J280" s="50">
        <v>475700</v>
      </c>
      <c r="K280" s="51"/>
    </row>
    <row r="281" s="90" customFormat="1" ht="15" customHeight="1">
      <c r="A281" s="44">
        <v>29</v>
      </c>
      <c r="B281" s="44" t="s">
        <v>97</v>
      </c>
      <c r="C281" s="44">
        <v>4</v>
      </c>
      <c r="D281" s="46">
        <v>58317</v>
      </c>
      <c r="E281" s="44">
        <v>72</v>
      </c>
      <c r="F281" s="52">
        <v>2677714</v>
      </c>
      <c r="G281" s="53">
        <v>0.34999999999999998</v>
      </c>
      <c r="H281" s="54">
        <v>937200</v>
      </c>
      <c r="I281" s="50">
        <v>633799.99999999942</v>
      </c>
      <c r="J281" s="50">
        <v>303400</v>
      </c>
      <c r="K281" s="51"/>
    </row>
    <row r="282" s="90" customFormat="1" ht="15" customHeight="1">
      <c r="A282" s="44">
        <v>30</v>
      </c>
      <c r="B282" s="44" t="s">
        <v>98</v>
      </c>
      <c r="C282" s="44">
        <v>4</v>
      </c>
      <c r="D282" s="46">
        <v>58317</v>
      </c>
      <c r="E282" s="44">
        <v>72</v>
      </c>
      <c r="F282" s="52">
        <v>4198824</v>
      </c>
      <c r="G282" s="53">
        <v>0.34999999999999998</v>
      </c>
      <c r="H282" s="54">
        <v>1469600</v>
      </c>
      <c r="I282" s="50">
        <v>993899.99999999907</v>
      </c>
      <c r="J282" s="50">
        <v>475700</v>
      </c>
      <c r="K282" s="51"/>
    </row>
    <row r="283" s="90" customFormat="1" ht="15" customHeight="1">
      <c r="A283" s="44">
        <v>31</v>
      </c>
      <c r="B283" s="75" t="s">
        <v>99</v>
      </c>
      <c r="C283" s="44">
        <v>4</v>
      </c>
      <c r="D283" s="46">
        <v>58317</v>
      </c>
      <c r="E283" s="44">
        <v>72</v>
      </c>
      <c r="F283" s="52">
        <v>4198824</v>
      </c>
      <c r="G283" s="53">
        <v>0.34999999999999998</v>
      </c>
      <c r="H283" s="54">
        <v>1469600</v>
      </c>
      <c r="I283" s="50">
        <v>993899.99999999907</v>
      </c>
      <c r="J283" s="50">
        <v>475700</v>
      </c>
      <c r="K283" s="51"/>
      <c r="M283" s="111"/>
    </row>
    <row r="284" s="90" customFormat="1" ht="15" customHeight="1">
      <c r="A284" s="44">
        <v>32</v>
      </c>
      <c r="B284" s="44" t="s">
        <v>100</v>
      </c>
      <c r="C284" s="44">
        <v>4</v>
      </c>
      <c r="D284" s="46">
        <v>58317</v>
      </c>
      <c r="E284" s="44">
        <v>72</v>
      </c>
      <c r="F284" s="52">
        <v>4198824</v>
      </c>
      <c r="G284" s="53">
        <v>0.34999999999999998</v>
      </c>
      <c r="H284" s="54">
        <v>1469600</v>
      </c>
      <c r="I284" s="50">
        <v>993899.99999999907</v>
      </c>
      <c r="J284" s="50">
        <v>475700</v>
      </c>
      <c r="K284" s="51"/>
    </row>
    <row r="285" s="90" customFormat="1" ht="15" customHeight="1">
      <c r="A285" s="44">
        <v>33</v>
      </c>
      <c r="B285" s="44" t="s">
        <v>101</v>
      </c>
      <c r="C285" s="44">
        <v>4</v>
      </c>
      <c r="D285" s="46">
        <v>58317</v>
      </c>
      <c r="E285" s="44">
        <v>72</v>
      </c>
      <c r="F285" s="52">
        <v>4198824</v>
      </c>
      <c r="G285" s="53">
        <v>0.34999999999999998</v>
      </c>
      <c r="H285" s="54">
        <v>1469600</v>
      </c>
      <c r="I285" s="50">
        <v>993899.99999999907</v>
      </c>
      <c r="J285" s="50">
        <v>475700</v>
      </c>
      <c r="K285" s="51"/>
    </row>
    <row r="286" s="90" customFormat="1" ht="15" customHeight="1">
      <c r="A286" s="44">
        <v>34</v>
      </c>
      <c r="B286" s="44" t="s">
        <v>102</v>
      </c>
      <c r="C286" s="44">
        <v>4</v>
      </c>
      <c r="D286" s="46">
        <v>58317</v>
      </c>
      <c r="E286" s="44">
        <v>72</v>
      </c>
      <c r="F286" s="52">
        <v>4198824</v>
      </c>
      <c r="G286" s="53">
        <v>0.34999999999999998</v>
      </c>
      <c r="H286" s="54">
        <v>1469600</v>
      </c>
      <c r="I286" s="50">
        <v>993899.99999999907</v>
      </c>
      <c r="J286" s="50">
        <v>475700</v>
      </c>
      <c r="K286" s="51"/>
    </row>
    <row r="287" s="90" customFormat="1" ht="15" customHeight="1">
      <c r="A287" s="44">
        <v>35</v>
      </c>
      <c r="B287" s="44" t="s">
        <v>103</v>
      </c>
      <c r="C287" s="44">
        <v>4</v>
      </c>
      <c r="D287" s="46">
        <v>58317</v>
      </c>
      <c r="E287" s="44">
        <v>72</v>
      </c>
      <c r="F287" s="52">
        <v>4198824</v>
      </c>
      <c r="G287" s="53">
        <v>0.34999999999999998</v>
      </c>
      <c r="H287" s="54">
        <v>1469600</v>
      </c>
      <c r="I287" s="50">
        <v>993899.99999999907</v>
      </c>
      <c r="J287" s="50">
        <v>475700</v>
      </c>
      <c r="K287" s="51"/>
    </row>
    <row r="288" s="90" customFormat="1" ht="15" customHeight="1">
      <c r="A288" s="44">
        <v>36</v>
      </c>
      <c r="B288" s="44" t="s">
        <v>104</v>
      </c>
      <c r="C288" s="44">
        <v>4</v>
      </c>
      <c r="D288" s="46">
        <v>58317</v>
      </c>
      <c r="E288" s="44">
        <v>72</v>
      </c>
      <c r="F288" s="52">
        <v>2543714</v>
      </c>
      <c r="G288" s="53">
        <v>0.34999999999999998</v>
      </c>
      <c r="H288" s="54">
        <v>890300</v>
      </c>
      <c r="I288" s="50">
        <v>602099.99999999942</v>
      </c>
      <c r="J288" s="50">
        <v>288200</v>
      </c>
      <c r="K288" s="51"/>
    </row>
    <row r="289" s="90" customFormat="1" ht="15" customHeight="1">
      <c r="A289" s="44">
        <v>37</v>
      </c>
      <c r="B289" s="44" t="s">
        <v>105</v>
      </c>
      <c r="C289" s="44">
        <v>3</v>
      </c>
      <c r="D289" s="46">
        <v>58317</v>
      </c>
      <c r="E289" s="44">
        <v>54</v>
      </c>
      <c r="F289" s="52">
        <v>3149118</v>
      </c>
      <c r="G289" s="53">
        <v>0.34999999999999998</v>
      </c>
      <c r="H289" s="54">
        <v>1102200</v>
      </c>
      <c r="I289" s="50">
        <v>745399.9999999993</v>
      </c>
      <c r="J289" s="50">
        <v>356800</v>
      </c>
      <c r="K289" s="51"/>
    </row>
    <row r="290" s="90" customFormat="1" ht="15" customHeight="1">
      <c r="A290" s="44">
        <v>38</v>
      </c>
      <c r="B290" s="44" t="s">
        <v>106</v>
      </c>
      <c r="C290" s="44">
        <v>3</v>
      </c>
      <c r="D290" s="46">
        <v>58317</v>
      </c>
      <c r="E290" s="44">
        <v>54</v>
      </c>
      <c r="F290" s="52">
        <v>3149118</v>
      </c>
      <c r="G290" s="53">
        <v>0.34999999999999998</v>
      </c>
      <c r="H290" s="54">
        <v>1102200</v>
      </c>
      <c r="I290" s="50">
        <v>745399.9999999993</v>
      </c>
      <c r="J290" s="50">
        <v>356800</v>
      </c>
      <c r="K290" s="51"/>
    </row>
    <row r="291" s="90" customFormat="1" ht="15" customHeight="1">
      <c r="A291" s="44">
        <v>39</v>
      </c>
      <c r="B291" s="44" t="s">
        <v>107</v>
      </c>
      <c r="C291" s="44">
        <v>3</v>
      </c>
      <c r="D291" s="46">
        <v>58317</v>
      </c>
      <c r="E291" s="44">
        <v>54</v>
      </c>
      <c r="F291" s="52">
        <v>3149118</v>
      </c>
      <c r="G291" s="53">
        <v>0.34999999999999998</v>
      </c>
      <c r="H291" s="54">
        <v>1102200</v>
      </c>
      <c r="I291" s="50">
        <v>745399.9999999993</v>
      </c>
      <c r="J291" s="50">
        <v>356800</v>
      </c>
      <c r="K291" s="51"/>
    </row>
    <row r="292" s="90" customFormat="1" ht="15" customHeight="1">
      <c r="A292" s="44">
        <v>40</v>
      </c>
      <c r="B292" s="44" t="s">
        <v>108</v>
      </c>
      <c r="C292" s="44">
        <v>3</v>
      </c>
      <c r="D292" s="46">
        <v>58317</v>
      </c>
      <c r="E292" s="44">
        <v>54</v>
      </c>
      <c r="F292" s="52">
        <v>3149118</v>
      </c>
      <c r="G292" s="53">
        <v>0.34999999999999998</v>
      </c>
      <c r="H292" s="54">
        <v>1102200</v>
      </c>
      <c r="I292" s="50">
        <v>745399.9999999993</v>
      </c>
      <c r="J292" s="50">
        <v>356800</v>
      </c>
      <c r="K292" s="51"/>
    </row>
    <row r="293" s="90" customFormat="1" ht="15" customHeight="1">
      <c r="A293" s="44">
        <v>41</v>
      </c>
      <c r="B293" s="44" t="s">
        <v>109</v>
      </c>
      <c r="C293" s="44">
        <v>4</v>
      </c>
      <c r="D293" s="46">
        <v>58317</v>
      </c>
      <c r="E293" s="44">
        <v>72</v>
      </c>
      <c r="F293" s="52">
        <v>4198824</v>
      </c>
      <c r="G293" s="53">
        <v>0.34999999999999998</v>
      </c>
      <c r="H293" s="54">
        <v>1469600</v>
      </c>
      <c r="I293" s="50">
        <v>993899.99999999907</v>
      </c>
      <c r="J293" s="50">
        <v>475700</v>
      </c>
      <c r="K293" s="51"/>
    </row>
    <row r="294" s="90" customFormat="1" ht="15" customHeight="1">
      <c r="A294" s="44">
        <v>42</v>
      </c>
      <c r="B294" s="44" t="s">
        <v>110</v>
      </c>
      <c r="C294" s="44">
        <v>4</v>
      </c>
      <c r="D294" s="46">
        <v>58317</v>
      </c>
      <c r="E294" s="44">
        <v>72</v>
      </c>
      <c r="F294" s="52">
        <v>4198824</v>
      </c>
      <c r="G294" s="53">
        <v>0.34999999999999998</v>
      </c>
      <c r="H294" s="54">
        <v>1469600</v>
      </c>
      <c r="I294" s="50">
        <v>993899.99999999907</v>
      </c>
      <c r="J294" s="50">
        <v>475700</v>
      </c>
      <c r="K294" s="51"/>
    </row>
    <row r="295" s="90" customFormat="1" ht="15" customHeight="1">
      <c r="A295" s="44">
        <v>43</v>
      </c>
      <c r="B295" s="44" t="s">
        <v>111</v>
      </c>
      <c r="C295" s="44">
        <v>3</v>
      </c>
      <c r="D295" s="46">
        <v>58317</v>
      </c>
      <c r="E295" s="44">
        <v>54</v>
      </c>
      <c r="F295" s="52">
        <v>3149118</v>
      </c>
      <c r="G295" s="53">
        <v>0.34999999999999998</v>
      </c>
      <c r="H295" s="54">
        <v>1102200</v>
      </c>
      <c r="I295" s="50">
        <v>745399.9999999993</v>
      </c>
      <c r="J295" s="50">
        <v>356800</v>
      </c>
      <c r="K295" s="51"/>
    </row>
    <row r="296" s="90" customFormat="1" ht="15" customHeight="1">
      <c r="A296" s="44">
        <v>44</v>
      </c>
      <c r="B296" s="44" t="s">
        <v>112</v>
      </c>
      <c r="C296" s="44">
        <v>4</v>
      </c>
      <c r="D296" s="46">
        <v>58317</v>
      </c>
      <c r="E296" s="44">
        <v>72</v>
      </c>
      <c r="F296" s="52">
        <v>4198824</v>
      </c>
      <c r="G296" s="53">
        <v>0.34999999999999998</v>
      </c>
      <c r="H296" s="54">
        <v>1469600</v>
      </c>
      <c r="I296" s="50">
        <v>993899.99999999907</v>
      </c>
      <c r="J296" s="50">
        <v>475700</v>
      </c>
      <c r="K296" s="51"/>
    </row>
    <row r="297" s="90" customFormat="1" ht="15" customHeight="1">
      <c r="A297" s="44">
        <v>45</v>
      </c>
      <c r="B297" s="44" t="s">
        <v>113</v>
      </c>
      <c r="C297" s="44">
        <v>4</v>
      </c>
      <c r="D297" s="46">
        <v>58317</v>
      </c>
      <c r="E297" s="44">
        <v>72</v>
      </c>
      <c r="F297" s="52">
        <v>4198824</v>
      </c>
      <c r="G297" s="53">
        <v>0.34999999999999998</v>
      </c>
      <c r="H297" s="54">
        <v>1469600</v>
      </c>
      <c r="I297" s="50">
        <v>993899.99999999907</v>
      </c>
      <c r="J297" s="50">
        <v>475700</v>
      </c>
      <c r="K297" s="51"/>
    </row>
    <row r="298" s="90" customFormat="1" ht="15" customHeight="1">
      <c r="A298" s="44">
        <v>46</v>
      </c>
      <c r="B298" s="44" t="s">
        <v>114</v>
      </c>
      <c r="C298" s="44">
        <v>4</v>
      </c>
      <c r="D298" s="46">
        <v>58317</v>
      </c>
      <c r="E298" s="44">
        <v>72</v>
      </c>
      <c r="F298" s="52">
        <v>4198824</v>
      </c>
      <c r="G298" s="53">
        <v>0.34999999999999998</v>
      </c>
      <c r="H298" s="54">
        <v>1469600</v>
      </c>
      <c r="I298" s="50">
        <v>993899.99999999907</v>
      </c>
      <c r="J298" s="50">
        <v>475700</v>
      </c>
      <c r="K298" s="51"/>
    </row>
    <row r="299" s="90" customFormat="1" ht="15" customHeight="1">
      <c r="A299" s="44">
        <v>47</v>
      </c>
      <c r="B299" s="44" t="s">
        <v>115</v>
      </c>
      <c r="C299" s="44">
        <v>4</v>
      </c>
      <c r="D299" s="46">
        <v>58317</v>
      </c>
      <c r="E299" s="44">
        <v>72</v>
      </c>
      <c r="F299" s="52">
        <v>4198824</v>
      </c>
      <c r="G299" s="53">
        <v>0.34999999999999998</v>
      </c>
      <c r="H299" s="54">
        <v>1469600</v>
      </c>
      <c r="I299" s="50">
        <v>993899.99999999907</v>
      </c>
      <c r="J299" s="50">
        <v>475700</v>
      </c>
      <c r="K299" s="51"/>
    </row>
    <row r="300" s="90" customFormat="1" ht="15" customHeight="1">
      <c r="A300" s="44">
        <v>48</v>
      </c>
      <c r="B300" s="44" t="s">
        <v>116</v>
      </c>
      <c r="C300" s="44">
        <v>3</v>
      </c>
      <c r="D300" s="46">
        <v>58317</v>
      </c>
      <c r="E300" s="44">
        <v>54</v>
      </c>
      <c r="F300" s="52">
        <v>3149118</v>
      </c>
      <c r="G300" s="53">
        <v>0.34999999999999998</v>
      </c>
      <c r="H300" s="54">
        <v>1102200</v>
      </c>
      <c r="I300" s="50">
        <v>745399.9999999993</v>
      </c>
      <c r="J300" s="50">
        <v>356800</v>
      </c>
      <c r="K300" s="51"/>
    </row>
    <row r="301" s="90" customFormat="1" ht="15" customHeight="1">
      <c r="A301" s="44">
        <v>49</v>
      </c>
      <c r="B301" s="44" t="s">
        <v>117</v>
      </c>
      <c r="C301" s="44">
        <v>4</v>
      </c>
      <c r="D301" s="46">
        <v>58317</v>
      </c>
      <c r="E301" s="44">
        <v>72</v>
      </c>
      <c r="F301" s="52">
        <v>4198824</v>
      </c>
      <c r="G301" s="53">
        <v>0.34999999999999998</v>
      </c>
      <c r="H301" s="54">
        <v>1469600</v>
      </c>
      <c r="I301" s="50">
        <v>993899.99999999907</v>
      </c>
      <c r="J301" s="50">
        <v>475700</v>
      </c>
      <c r="K301" s="51"/>
    </row>
    <row r="302" s="90" customFormat="1" ht="15" customHeight="1">
      <c r="A302" s="44">
        <v>50</v>
      </c>
      <c r="B302" s="44" t="s">
        <v>118</v>
      </c>
      <c r="C302" s="44">
        <v>4</v>
      </c>
      <c r="D302" s="46">
        <v>58317</v>
      </c>
      <c r="E302" s="44">
        <v>72</v>
      </c>
      <c r="F302" s="52">
        <v>4198824</v>
      </c>
      <c r="G302" s="53">
        <v>0.34999999999999998</v>
      </c>
      <c r="H302" s="54">
        <v>1469600</v>
      </c>
      <c r="I302" s="50">
        <v>993899.99999999907</v>
      </c>
      <c r="J302" s="50">
        <v>475700</v>
      </c>
      <c r="K302" s="51"/>
    </row>
    <row r="303" s="90" customFormat="1" ht="15" customHeight="1">
      <c r="A303" s="44">
        <v>51</v>
      </c>
      <c r="B303" s="75" t="s">
        <v>119</v>
      </c>
      <c r="C303" s="44">
        <v>2</v>
      </c>
      <c r="D303" s="46">
        <v>58317</v>
      </c>
      <c r="E303" s="44">
        <v>42</v>
      </c>
      <c r="F303" s="52">
        <v>2449314</v>
      </c>
      <c r="G303" s="53">
        <v>0.34999999999999998</v>
      </c>
      <c r="H303" s="54">
        <v>857300</v>
      </c>
      <c r="I303" s="50">
        <v>579799.99999999942</v>
      </c>
      <c r="J303" s="50">
        <v>277500</v>
      </c>
      <c r="K303" s="51"/>
    </row>
    <row r="304" s="90" customFormat="1" ht="15" customHeight="1">
      <c r="A304" s="44">
        <v>52</v>
      </c>
      <c r="B304" s="44" t="s">
        <v>120</v>
      </c>
      <c r="C304" s="44">
        <v>3</v>
      </c>
      <c r="D304" s="46">
        <v>58317</v>
      </c>
      <c r="E304" s="44">
        <v>54</v>
      </c>
      <c r="F304" s="52">
        <v>3149118</v>
      </c>
      <c r="G304" s="53">
        <v>0.34999999999999998</v>
      </c>
      <c r="H304" s="54">
        <v>1102200</v>
      </c>
      <c r="I304" s="50">
        <v>745399.9999999993</v>
      </c>
      <c r="J304" s="50">
        <v>356800</v>
      </c>
      <c r="K304" s="51"/>
    </row>
    <row r="305" s="90" customFormat="1" ht="15" customHeight="1">
      <c r="A305" s="44">
        <v>53</v>
      </c>
      <c r="B305" s="44" t="s">
        <v>121</v>
      </c>
      <c r="C305" s="44">
        <v>3</v>
      </c>
      <c r="D305" s="46">
        <v>58317</v>
      </c>
      <c r="E305" s="44">
        <v>54</v>
      </c>
      <c r="F305" s="52">
        <v>3149118</v>
      </c>
      <c r="G305" s="53">
        <v>0.34999999999999998</v>
      </c>
      <c r="H305" s="54">
        <v>1102200</v>
      </c>
      <c r="I305" s="50">
        <v>745399.9999999993</v>
      </c>
      <c r="J305" s="50">
        <v>356800</v>
      </c>
      <c r="K305" s="51"/>
    </row>
    <row r="306" s="90" customFormat="1" ht="15" customHeight="1">
      <c r="A306" s="44">
        <v>54</v>
      </c>
      <c r="B306" s="44" t="s">
        <v>122</v>
      </c>
      <c r="C306" s="44">
        <v>3</v>
      </c>
      <c r="D306" s="46">
        <v>58317</v>
      </c>
      <c r="E306" s="44">
        <v>54</v>
      </c>
      <c r="F306" s="52">
        <v>3149118</v>
      </c>
      <c r="G306" s="53">
        <v>0.34999999999999998</v>
      </c>
      <c r="H306" s="54">
        <v>1102200</v>
      </c>
      <c r="I306" s="50">
        <v>745399.9999999993</v>
      </c>
      <c r="J306" s="50">
        <v>356800</v>
      </c>
      <c r="K306" s="51"/>
    </row>
    <row r="307" s="90" customFormat="1" ht="15" customHeight="1">
      <c r="A307" s="44">
        <v>55</v>
      </c>
      <c r="B307" s="44" t="s">
        <v>123</v>
      </c>
      <c r="C307" s="44">
        <v>3</v>
      </c>
      <c r="D307" s="46">
        <v>58317</v>
      </c>
      <c r="E307" s="44">
        <v>54</v>
      </c>
      <c r="F307" s="52">
        <v>3149118</v>
      </c>
      <c r="G307" s="53">
        <v>0.34999999999999998</v>
      </c>
      <c r="H307" s="54">
        <v>1102200</v>
      </c>
      <c r="I307" s="50">
        <v>745399.9999999993</v>
      </c>
      <c r="J307" s="50">
        <v>356800</v>
      </c>
      <c r="K307" s="51"/>
    </row>
    <row r="308" s="90" customFormat="1" ht="15" customHeight="1">
      <c r="A308" s="44">
        <v>56</v>
      </c>
      <c r="B308" s="44" t="s">
        <v>124</v>
      </c>
      <c r="C308" s="44">
        <v>2</v>
      </c>
      <c r="D308" s="46">
        <v>58317</v>
      </c>
      <c r="E308" s="44">
        <v>42</v>
      </c>
      <c r="F308" s="52">
        <v>2449314</v>
      </c>
      <c r="G308" s="53">
        <v>0.34999999999999998</v>
      </c>
      <c r="H308" s="54">
        <v>857300</v>
      </c>
      <c r="I308" s="50">
        <v>579799.99999999942</v>
      </c>
      <c r="J308" s="50">
        <v>277500</v>
      </c>
      <c r="K308" s="51"/>
    </row>
    <row r="309" s="90" customFormat="1" ht="15" customHeight="1">
      <c r="A309" s="44">
        <v>57</v>
      </c>
      <c r="B309" s="44" t="s">
        <v>125</v>
      </c>
      <c r="C309" s="44">
        <v>3</v>
      </c>
      <c r="D309" s="46">
        <v>58317</v>
      </c>
      <c r="E309" s="44">
        <v>54</v>
      </c>
      <c r="F309" s="52">
        <v>3149118</v>
      </c>
      <c r="G309" s="53">
        <v>0.34999999999999998</v>
      </c>
      <c r="H309" s="54">
        <v>1102200</v>
      </c>
      <c r="I309" s="50">
        <v>745399.9999999993</v>
      </c>
      <c r="J309" s="50">
        <v>356800</v>
      </c>
      <c r="K309" s="51"/>
    </row>
    <row r="310" s="90" customFormat="1" ht="15" customHeight="1">
      <c r="A310" s="44">
        <v>58</v>
      </c>
      <c r="B310" s="44" t="s">
        <v>126</v>
      </c>
      <c r="C310" s="44">
        <v>3</v>
      </c>
      <c r="D310" s="46">
        <v>58317</v>
      </c>
      <c r="E310" s="44">
        <v>54</v>
      </c>
      <c r="F310" s="52">
        <v>3149118</v>
      </c>
      <c r="G310" s="53">
        <v>0.34999999999999998</v>
      </c>
      <c r="H310" s="54">
        <v>1102200</v>
      </c>
      <c r="I310" s="50">
        <v>745399.9999999993</v>
      </c>
      <c r="J310" s="50">
        <v>356800</v>
      </c>
      <c r="K310" s="51"/>
    </row>
    <row r="311" s="90" customFormat="1" ht="15" customHeight="1">
      <c r="A311" s="44">
        <v>59</v>
      </c>
      <c r="B311" s="44" t="s">
        <v>127</v>
      </c>
      <c r="C311" s="44">
        <v>3</v>
      </c>
      <c r="D311" s="46">
        <v>58317</v>
      </c>
      <c r="E311" s="44">
        <v>54</v>
      </c>
      <c r="F311" s="52">
        <v>3149118</v>
      </c>
      <c r="G311" s="53">
        <v>0.34999999999999998</v>
      </c>
      <c r="H311" s="54">
        <v>1102200</v>
      </c>
      <c r="I311" s="50">
        <v>745399.9999999993</v>
      </c>
      <c r="J311" s="50">
        <v>356800</v>
      </c>
      <c r="K311" s="51"/>
    </row>
    <row r="312" s="90" customFormat="1" ht="15" customHeight="1">
      <c r="A312" s="44">
        <v>60</v>
      </c>
      <c r="B312" s="44" t="s">
        <v>128</v>
      </c>
      <c r="C312" s="44">
        <v>3</v>
      </c>
      <c r="D312" s="46">
        <v>58317</v>
      </c>
      <c r="E312" s="44">
        <v>54</v>
      </c>
      <c r="F312" s="52">
        <v>3149118</v>
      </c>
      <c r="G312" s="53">
        <v>0.34999999999999998</v>
      </c>
      <c r="H312" s="54">
        <v>1102200</v>
      </c>
      <c r="I312" s="50">
        <v>745399.9999999993</v>
      </c>
      <c r="J312" s="50">
        <v>356800</v>
      </c>
      <c r="K312" s="51"/>
    </row>
    <row r="313" s="90" customFormat="1" ht="15" customHeight="1">
      <c r="A313" s="44">
        <v>61</v>
      </c>
      <c r="B313" s="44" t="s">
        <v>129</v>
      </c>
      <c r="C313" s="44">
        <v>2</v>
      </c>
      <c r="D313" s="46">
        <v>58317</v>
      </c>
      <c r="E313" s="44">
        <v>42</v>
      </c>
      <c r="F313" s="52">
        <v>2449314</v>
      </c>
      <c r="G313" s="53">
        <v>0.34999999999999998</v>
      </c>
      <c r="H313" s="54">
        <v>857300</v>
      </c>
      <c r="I313" s="50">
        <v>579799.99999999942</v>
      </c>
      <c r="J313" s="50">
        <v>277500</v>
      </c>
      <c r="K313" s="51"/>
    </row>
    <row r="314" s="90" customFormat="1" ht="15.75" customHeight="1">
      <c r="A314" s="44">
        <v>62</v>
      </c>
      <c r="B314" s="44" t="s">
        <v>130</v>
      </c>
      <c r="C314" s="44">
        <v>3</v>
      </c>
      <c r="D314" s="46">
        <v>58317</v>
      </c>
      <c r="E314" s="44">
        <v>54</v>
      </c>
      <c r="F314" s="52">
        <v>3149118</v>
      </c>
      <c r="G314" s="53">
        <v>0.34999999999999998</v>
      </c>
      <c r="H314" s="54">
        <v>1102200</v>
      </c>
      <c r="I314" s="50">
        <v>745399.9999999993</v>
      </c>
      <c r="J314" s="50">
        <v>356800</v>
      </c>
      <c r="K314" s="51"/>
    </row>
    <row r="315" s="90" customFormat="1" ht="15" customHeight="1">
      <c r="A315" s="44">
        <v>63</v>
      </c>
      <c r="B315" s="44" t="s">
        <v>131</v>
      </c>
      <c r="C315" s="44">
        <v>3</v>
      </c>
      <c r="D315" s="46">
        <v>58317</v>
      </c>
      <c r="E315" s="44">
        <v>54</v>
      </c>
      <c r="F315" s="52">
        <v>3149118</v>
      </c>
      <c r="G315" s="53">
        <v>0.34999999999999998</v>
      </c>
      <c r="H315" s="54">
        <v>1102200</v>
      </c>
      <c r="I315" s="50">
        <v>745399.9999999993</v>
      </c>
      <c r="J315" s="50">
        <v>356800</v>
      </c>
      <c r="K315" s="51"/>
    </row>
    <row r="316" s="90" customFormat="1" ht="15" customHeight="1">
      <c r="A316" s="44">
        <v>64</v>
      </c>
      <c r="B316" s="44" t="s">
        <v>132</v>
      </c>
      <c r="C316" s="44">
        <v>3</v>
      </c>
      <c r="D316" s="46">
        <v>58317</v>
      </c>
      <c r="E316" s="44">
        <v>54</v>
      </c>
      <c r="F316" s="52">
        <v>3149118</v>
      </c>
      <c r="G316" s="53">
        <v>0.34999999999999998</v>
      </c>
      <c r="H316" s="54">
        <v>1102200</v>
      </c>
      <c r="I316" s="50">
        <v>745399.9999999993</v>
      </c>
      <c r="J316" s="50">
        <v>356800</v>
      </c>
      <c r="K316" s="51"/>
    </row>
    <row r="317" s="90" customFormat="1" ht="15" customHeight="1">
      <c r="A317" s="44">
        <v>65</v>
      </c>
      <c r="B317" s="44" t="s">
        <v>133</v>
      </c>
      <c r="C317" s="44">
        <v>3</v>
      </c>
      <c r="D317" s="46">
        <v>58317</v>
      </c>
      <c r="E317" s="44">
        <v>54</v>
      </c>
      <c r="F317" s="52">
        <v>3149118</v>
      </c>
      <c r="G317" s="53">
        <v>0.34999999999999998</v>
      </c>
      <c r="H317" s="54">
        <v>1102200</v>
      </c>
      <c r="I317" s="50">
        <v>745399.9999999993</v>
      </c>
      <c r="J317" s="50">
        <v>356800</v>
      </c>
      <c r="K317" s="51"/>
    </row>
    <row r="318" s="90" customFormat="1" ht="15" customHeight="1">
      <c r="A318" s="44">
        <v>66</v>
      </c>
      <c r="B318" s="44" t="s">
        <v>134</v>
      </c>
      <c r="C318" s="44">
        <v>3</v>
      </c>
      <c r="D318" s="46">
        <v>58317</v>
      </c>
      <c r="E318" s="44">
        <v>54</v>
      </c>
      <c r="F318" s="52">
        <v>3149118</v>
      </c>
      <c r="G318" s="53">
        <v>0.34999999999999998</v>
      </c>
      <c r="H318" s="54">
        <v>1102200</v>
      </c>
      <c r="I318" s="50">
        <v>745399.9999999993</v>
      </c>
      <c r="J318" s="50">
        <v>356800</v>
      </c>
      <c r="K318" s="51"/>
    </row>
    <row r="319" s="90" customFormat="1" ht="15" customHeight="1">
      <c r="A319" s="44">
        <v>67</v>
      </c>
      <c r="B319" s="44" t="s">
        <v>135</v>
      </c>
      <c r="C319" s="44">
        <v>2</v>
      </c>
      <c r="D319" s="46">
        <v>58317</v>
      </c>
      <c r="E319" s="44">
        <v>42</v>
      </c>
      <c r="F319" s="52">
        <v>2449314</v>
      </c>
      <c r="G319" s="53">
        <v>0.34999999999999998</v>
      </c>
      <c r="H319" s="54">
        <v>857300</v>
      </c>
      <c r="I319" s="50">
        <v>579799.99999999942</v>
      </c>
      <c r="J319" s="50">
        <v>277500</v>
      </c>
      <c r="K319" s="51"/>
    </row>
    <row r="320" s="90" customFormat="1" ht="15" customHeight="1">
      <c r="A320" s="44">
        <v>68</v>
      </c>
      <c r="B320" s="44" t="s">
        <v>136</v>
      </c>
      <c r="C320" s="44">
        <v>3</v>
      </c>
      <c r="D320" s="46">
        <v>58317</v>
      </c>
      <c r="E320" s="44">
        <v>54</v>
      </c>
      <c r="F320" s="52">
        <v>3149118</v>
      </c>
      <c r="G320" s="53">
        <v>0.34999999999999998</v>
      </c>
      <c r="H320" s="54">
        <v>1102200</v>
      </c>
      <c r="I320" s="50">
        <v>745399.9999999993</v>
      </c>
      <c r="J320" s="50">
        <v>356800</v>
      </c>
      <c r="K320" s="51"/>
    </row>
    <row r="321" s="90" customFormat="1" ht="15" customHeight="1">
      <c r="A321" s="44">
        <v>69</v>
      </c>
      <c r="B321" s="44" t="s">
        <v>137</v>
      </c>
      <c r="C321" s="44">
        <v>3</v>
      </c>
      <c r="D321" s="46">
        <v>58317</v>
      </c>
      <c r="E321" s="44">
        <v>54</v>
      </c>
      <c r="F321" s="52">
        <v>3149118</v>
      </c>
      <c r="G321" s="53">
        <v>0.34999999999999998</v>
      </c>
      <c r="H321" s="54">
        <v>1102200</v>
      </c>
      <c r="I321" s="50">
        <v>745399.9999999993</v>
      </c>
      <c r="J321" s="50">
        <v>356800</v>
      </c>
      <c r="K321" s="51"/>
    </row>
    <row r="322" s="90" customFormat="1" ht="15" customHeight="1">
      <c r="A322" s="44">
        <v>70</v>
      </c>
      <c r="B322" s="44" t="s">
        <v>138</v>
      </c>
      <c r="C322" s="44">
        <v>2</v>
      </c>
      <c r="D322" s="46">
        <v>58317</v>
      </c>
      <c r="E322" s="44">
        <v>42</v>
      </c>
      <c r="F322" s="52">
        <v>2449314</v>
      </c>
      <c r="G322" s="53">
        <v>0.34999999999999998</v>
      </c>
      <c r="H322" s="54">
        <v>857300</v>
      </c>
      <c r="I322" s="50">
        <v>579799.99999999942</v>
      </c>
      <c r="J322" s="50">
        <v>277500</v>
      </c>
      <c r="K322" s="51"/>
    </row>
    <row r="323" s="90" customFormat="1" ht="15" customHeight="1">
      <c r="A323" s="44">
        <v>71</v>
      </c>
      <c r="B323" s="75" t="s">
        <v>139</v>
      </c>
      <c r="C323" s="44">
        <v>3</v>
      </c>
      <c r="D323" s="46">
        <v>58317</v>
      </c>
      <c r="E323" s="44">
        <v>54</v>
      </c>
      <c r="F323" s="52">
        <v>3149118</v>
      </c>
      <c r="G323" s="53">
        <v>0.34999999999999998</v>
      </c>
      <c r="H323" s="54">
        <v>1102200</v>
      </c>
      <c r="I323" s="50">
        <v>745399.9999999993</v>
      </c>
      <c r="J323" s="50">
        <v>356800</v>
      </c>
      <c r="K323" s="51"/>
    </row>
    <row r="324" s="90" customFormat="1" ht="15" customHeight="1">
      <c r="A324" s="44">
        <v>72</v>
      </c>
      <c r="B324" s="44" t="s">
        <v>140</v>
      </c>
      <c r="C324" s="44">
        <v>3</v>
      </c>
      <c r="D324" s="46">
        <v>58317</v>
      </c>
      <c r="E324" s="44">
        <v>54</v>
      </c>
      <c r="F324" s="52">
        <v>3149118</v>
      </c>
      <c r="G324" s="53">
        <v>0.34999999999999998</v>
      </c>
      <c r="H324" s="54">
        <v>1102200</v>
      </c>
      <c r="I324" s="50">
        <v>745399.9999999993</v>
      </c>
      <c r="J324" s="50">
        <v>356800</v>
      </c>
      <c r="K324" s="51"/>
    </row>
    <row r="325" s="90" customFormat="1" ht="15" customHeight="1">
      <c r="A325" s="44">
        <v>73</v>
      </c>
      <c r="B325" s="44" t="s">
        <v>141</v>
      </c>
      <c r="C325" s="44">
        <v>3</v>
      </c>
      <c r="D325" s="46">
        <v>58317</v>
      </c>
      <c r="E325" s="44">
        <v>54</v>
      </c>
      <c r="F325" s="52">
        <v>3149118</v>
      </c>
      <c r="G325" s="53">
        <v>0.34999999999999998</v>
      </c>
      <c r="H325" s="54">
        <v>1102200</v>
      </c>
      <c r="I325" s="50">
        <v>745399.9999999993</v>
      </c>
      <c r="J325" s="50">
        <v>356800</v>
      </c>
      <c r="K325" s="51"/>
    </row>
    <row r="326" s="90" customFormat="1" ht="15" customHeight="1">
      <c r="A326" s="44">
        <v>74</v>
      </c>
      <c r="B326" s="44" t="s">
        <v>142</v>
      </c>
      <c r="C326" s="44">
        <v>3</v>
      </c>
      <c r="D326" s="46">
        <v>58317</v>
      </c>
      <c r="E326" s="44">
        <v>54</v>
      </c>
      <c r="F326" s="52">
        <v>3149118</v>
      </c>
      <c r="G326" s="53">
        <v>0.34999999999999998</v>
      </c>
      <c r="H326" s="54">
        <v>1102200</v>
      </c>
      <c r="I326" s="50">
        <v>745399.9999999993</v>
      </c>
      <c r="J326" s="50">
        <v>356800</v>
      </c>
      <c r="K326" s="51"/>
    </row>
    <row r="327" s="90" customFormat="1" ht="15" customHeight="1">
      <c r="A327" s="44">
        <v>75</v>
      </c>
      <c r="B327" s="44" t="s">
        <v>143</v>
      </c>
      <c r="C327" s="44">
        <v>3</v>
      </c>
      <c r="D327" s="46">
        <v>58317</v>
      </c>
      <c r="E327" s="44">
        <v>54</v>
      </c>
      <c r="F327" s="52">
        <v>2737714.2857142859</v>
      </c>
      <c r="G327" s="53">
        <v>0.34999999999999998</v>
      </c>
      <c r="H327" s="54">
        <v>958200</v>
      </c>
      <c r="I327" s="50">
        <v>647999.9999999993</v>
      </c>
      <c r="J327" s="50">
        <v>310200</v>
      </c>
      <c r="K327" s="51"/>
    </row>
    <row r="328" s="90" customFormat="1" ht="15" customHeight="1">
      <c r="A328" s="44">
        <v>76</v>
      </c>
      <c r="B328" s="44" t="s">
        <v>144</v>
      </c>
      <c r="C328" s="44">
        <v>3</v>
      </c>
      <c r="D328" s="46">
        <v>58317</v>
      </c>
      <c r="E328" s="44">
        <v>54</v>
      </c>
      <c r="F328" s="52">
        <v>3149118</v>
      </c>
      <c r="G328" s="53">
        <v>0.34999999999999998</v>
      </c>
      <c r="H328" s="54">
        <v>1102200</v>
      </c>
      <c r="I328" s="50">
        <v>745399.9999999993</v>
      </c>
      <c r="J328" s="50">
        <v>356800</v>
      </c>
      <c r="K328" s="51"/>
    </row>
    <row r="329" s="90" customFormat="1" ht="15" customHeight="1">
      <c r="A329" s="44">
        <v>77</v>
      </c>
      <c r="B329" s="44" t="s">
        <v>145</v>
      </c>
      <c r="C329" s="44">
        <v>3</v>
      </c>
      <c r="D329" s="46">
        <v>58317</v>
      </c>
      <c r="E329" s="44">
        <v>54</v>
      </c>
      <c r="F329" s="52">
        <v>3149118</v>
      </c>
      <c r="G329" s="53">
        <v>0.34999999999999998</v>
      </c>
      <c r="H329" s="54">
        <v>1102200</v>
      </c>
      <c r="I329" s="50">
        <v>745399.9999999993</v>
      </c>
      <c r="J329" s="50">
        <v>356800</v>
      </c>
      <c r="K329" s="51"/>
    </row>
    <row r="330" s="90" customFormat="1" ht="15" customHeight="1">
      <c r="A330" s="44">
        <v>78</v>
      </c>
      <c r="B330" s="44" t="s">
        <v>146</v>
      </c>
      <c r="C330" s="44">
        <v>3</v>
      </c>
      <c r="D330" s="46">
        <v>58317</v>
      </c>
      <c r="E330" s="44">
        <v>54</v>
      </c>
      <c r="F330" s="52">
        <v>3149118</v>
      </c>
      <c r="G330" s="53">
        <v>0.34999999999999998</v>
      </c>
      <c r="H330" s="54">
        <v>1102200</v>
      </c>
      <c r="I330" s="50">
        <v>745399.9999999993</v>
      </c>
      <c r="J330" s="50">
        <v>356800</v>
      </c>
      <c r="K330" s="51"/>
    </row>
    <row r="331" ht="31.5" customHeight="1">
      <c r="A331" s="61"/>
      <c r="B331" s="55" t="s">
        <v>147</v>
      </c>
      <c r="C331" s="56"/>
      <c r="D331" s="46"/>
      <c r="E331" s="44"/>
      <c r="F331" s="52"/>
      <c r="G331" s="53"/>
      <c r="H331" s="94">
        <f>SUM(H253:H330)</f>
        <v>98529300</v>
      </c>
      <c r="I331" s="58">
        <f>SUM(I253:I330)</f>
        <v>66594999.999999978</v>
      </c>
      <c r="J331" s="58">
        <f>SUM(J253:J330)</f>
        <v>31934300</v>
      </c>
      <c r="K331" s="59">
        <f>I331/1000</f>
        <v>66594.999999999971</v>
      </c>
    </row>
    <row r="332" ht="15" customHeight="1">
      <c r="A332" s="33"/>
      <c r="B332" s="87"/>
      <c r="C332" s="56"/>
      <c r="D332" s="46"/>
      <c r="E332" s="44"/>
      <c r="F332" s="52"/>
      <c r="G332" s="53"/>
      <c r="H332" s="54"/>
      <c r="I332" s="50"/>
      <c r="J332" s="50"/>
      <c r="K332" s="51"/>
    </row>
    <row r="333" s="107" customFormat="1" ht="15" customHeight="1">
      <c r="A333" s="112"/>
      <c r="B333" s="87"/>
      <c r="C333" s="56"/>
      <c r="D333" s="46"/>
      <c r="E333" s="44"/>
      <c r="F333" s="52"/>
      <c r="G333" s="53"/>
      <c r="H333" s="54"/>
      <c r="I333" s="50"/>
      <c r="J333" s="50"/>
      <c r="K333" s="51"/>
    </row>
    <row r="334" ht="15" customHeight="1">
      <c r="A334" s="86">
        <v>1</v>
      </c>
      <c r="B334" s="44" t="s">
        <v>41</v>
      </c>
      <c r="C334" s="109">
        <v>4</v>
      </c>
      <c r="D334" s="46">
        <v>89718</v>
      </c>
      <c r="E334" s="44">
        <v>72</v>
      </c>
      <c r="F334" s="52">
        <v>6459696</v>
      </c>
      <c r="G334" s="53">
        <v>0.34999999999999998</v>
      </c>
      <c r="H334" s="54">
        <v>2260900</v>
      </c>
      <c r="I334" s="50">
        <v>1658199.9999999984</v>
      </c>
      <c r="J334" s="50">
        <v>602700</v>
      </c>
      <c r="K334" s="51"/>
    </row>
    <row r="335" ht="15" customHeight="1">
      <c r="A335" s="86">
        <v>2</v>
      </c>
      <c r="B335" s="44" t="s">
        <v>42</v>
      </c>
      <c r="C335" s="109">
        <v>7</v>
      </c>
      <c r="D335" s="46">
        <v>89718</v>
      </c>
      <c r="E335" s="44">
        <v>126</v>
      </c>
      <c r="F335" s="52">
        <v>11304468</v>
      </c>
      <c r="G335" s="53">
        <v>0.34999999999999998</v>
      </c>
      <c r="H335" s="54">
        <v>3956600</v>
      </c>
      <c r="I335" s="50">
        <v>2901899.9999999972</v>
      </c>
      <c r="J335" s="50">
        <v>1054700</v>
      </c>
      <c r="K335" s="51"/>
    </row>
    <row r="336" ht="30" customHeight="1">
      <c r="A336" s="86"/>
      <c r="B336" s="55" t="s">
        <v>148</v>
      </c>
      <c r="C336" s="56"/>
      <c r="D336" s="46"/>
      <c r="E336" s="44"/>
      <c r="F336" s="52"/>
      <c r="G336" s="53"/>
      <c r="H336" s="94">
        <f>SUM(H334:H335)</f>
        <v>6217500</v>
      </c>
      <c r="I336" s="58">
        <f>SUM(I334:I335)</f>
        <v>4560099.9999999953</v>
      </c>
      <c r="J336" s="58">
        <f>SUM(J334:J335)</f>
        <v>1657400</v>
      </c>
      <c r="K336" s="59">
        <f>I336/1000</f>
        <v>4560.0999999999949</v>
      </c>
    </row>
    <row r="337" ht="15" customHeight="1">
      <c r="A337" s="33"/>
      <c r="B337" s="87"/>
      <c r="C337" s="56"/>
      <c r="D337" s="46"/>
      <c r="E337" s="44"/>
      <c r="F337" s="52"/>
      <c r="G337" s="53"/>
      <c r="H337" s="54"/>
      <c r="I337" s="50"/>
      <c r="J337" s="50"/>
      <c r="K337" s="51"/>
    </row>
    <row r="338" s="108" customFormat="1" ht="15" customHeight="1">
      <c r="A338" s="86">
        <v>1</v>
      </c>
      <c r="B338" s="44" t="s">
        <v>41</v>
      </c>
      <c r="C338" s="45">
        <v>3</v>
      </c>
      <c r="D338" s="46">
        <v>53831</v>
      </c>
      <c r="E338" s="44">
        <v>54</v>
      </c>
      <c r="F338" s="52">
        <v>2906874</v>
      </c>
      <c r="G338" s="53">
        <v>0.34999999999999998</v>
      </c>
      <c r="H338" s="54">
        <v>1017500</v>
      </c>
      <c r="I338" s="50">
        <v>717199.9999999993</v>
      </c>
      <c r="J338" s="50">
        <v>300300</v>
      </c>
      <c r="K338" s="51"/>
    </row>
    <row r="339" s="108" customFormat="1" ht="15" customHeight="1">
      <c r="A339" s="86">
        <v>2</v>
      </c>
      <c r="B339" s="44" t="s">
        <v>42</v>
      </c>
      <c r="C339" s="45">
        <v>3</v>
      </c>
      <c r="D339" s="46">
        <v>53831</v>
      </c>
      <c r="E339" s="44">
        <v>54</v>
      </c>
      <c r="F339" s="52">
        <v>2906874</v>
      </c>
      <c r="G339" s="53">
        <v>0.34999999999999998</v>
      </c>
      <c r="H339" s="54">
        <v>1017500</v>
      </c>
      <c r="I339" s="50">
        <v>717199.9999999993</v>
      </c>
      <c r="J339" s="50">
        <v>300300</v>
      </c>
      <c r="K339" s="51"/>
    </row>
    <row r="340" s="108" customFormat="1" ht="15" customHeight="1">
      <c r="A340" s="86">
        <v>3</v>
      </c>
      <c r="B340" s="44" t="s">
        <v>43</v>
      </c>
      <c r="C340" s="86">
        <v>3</v>
      </c>
      <c r="D340" s="46">
        <v>53831</v>
      </c>
      <c r="E340" s="44">
        <v>54</v>
      </c>
      <c r="F340" s="52">
        <v>2906874</v>
      </c>
      <c r="G340" s="53">
        <v>0.34999999999999998</v>
      </c>
      <c r="H340" s="54">
        <v>1017500</v>
      </c>
      <c r="I340" s="50">
        <v>717199.9999999993</v>
      </c>
      <c r="J340" s="50">
        <v>300300</v>
      </c>
      <c r="K340" s="51"/>
    </row>
    <row r="341" s="108" customFormat="1" ht="15" customHeight="1">
      <c r="A341" s="86">
        <v>4</v>
      </c>
      <c r="B341" s="44" t="s">
        <v>44</v>
      </c>
      <c r="C341" s="86">
        <v>5</v>
      </c>
      <c r="D341" s="46">
        <v>53831</v>
      </c>
      <c r="E341" s="44">
        <v>90</v>
      </c>
      <c r="F341" s="52">
        <v>4722857</v>
      </c>
      <c r="G341" s="53">
        <v>0.34999999999999998</v>
      </c>
      <c r="H341" s="54">
        <v>1653000</v>
      </c>
      <c r="I341" s="50">
        <v>1165099.9999999988</v>
      </c>
      <c r="J341" s="50">
        <v>487900</v>
      </c>
      <c r="K341" s="51"/>
    </row>
    <row r="342" s="108" customFormat="1" ht="15" customHeight="1">
      <c r="A342" s="86">
        <v>5</v>
      </c>
      <c r="B342" s="44" t="s">
        <v>45</v>
      </c>
      <c r="C342" s="86">
        <v>4</v>
      </c>
      <c r="D342" s="46">
        <v>53831</v>
      </c>
      <c r="E342" s="44">
        <v>72</v>
      </c>
      <c r="F342" s="52">
        <v>3875832</v>
      </c>
      <c r="G342" s="53">
        <v>0.34999999999999998</v>
      </c>
      <c r="H342" s="54">
        <v>1356600</v>
      </c>
      <c r="I342" s="50">
        <v>956199.99999999907</v>
      </c>
      <c r="J342" s="50">
        <v>400400</v>
      </c>
      <c r="K342" s="51"/>
    </row>
    <row r="343" s="108" customFormat="1" ht="15" customHeight="1">
      <c r="A343" s="86">
        <v>6</v>
      </c>
      <c r="B343" s="44" t="s">
        <v>47</v>
      </c>
      <c r="C343" s="86">
        <v>4</v>
      </c>
      <c r="D343" s="46">
        <v>53831</v>
      </c>
      <c r="E343" s="44">
        <v>72</v>
      </c>
      <c r="F343" s="52">
        <v>3875832</v>
      </c>
      <c r="G343" s="53">
        <v>0.34999999999999998</v>
      </c>
      <c r="H343" s="54">
        <v>1356600</v>
      </c>
      <c r="I343" s="50">
        <v>956199.99999999907</v>
      </c>
      <c r="J343" s="50">
        <v>400400</v>
      </c>
      <c r="K343" s="51"/>
    </row>
    <row r="344" s="108" customFormat="1" ht="15" customHeight="1">
      <c r="A344" s="86">
        <v>7</v>
      </c>
      <c r="B344" s="44" t="s">
        <v>48</v>
      </c>
      <c r="C344" s="86">
        <v>4</v>
      </c>
      <c r="D344" s="46">
        <v>53831</v>
      </c>
      <c r="E344" s="44">
        <v>72</v>
      </c>
      <c r="F344" s="52">
        <v>3875832</v>
      </c>
      <c r="G344" s="53">
        <v>0.34999999999999998</v>
      </c>
      <c r="H344" s="54">
        <v>1356600</v>
      </c>
      <c r="I344" s="50">
        <v>956199.99999999907</v>
      </c>
      <c r="J344" s="50">
        <v>400400</v>
      </c>
      <c r="K344" s="51"/>
    </row>
    <row r="345" s="108" customFormat="1" ht="15" customHeight="1">
      <c r="A345" s="86">
        <v>8</v>
      </c>
      <c r="B345" s="44" t="s">
        <v>49</v>
      </c>
      <c r="C345" s="86">
        <v>3</v>
      </c>
      <c r="D345" s="46">
        <v>53831</v>
      </c>
      <c r="E345" s="44">
        <v>54</v>
      </c>
      <c r="F345" s="52">
        <v>2906874</v>
      </c>
      <c r="G345" s="53">
        <v>0.34999999999999998</v>
      </c>
      <c r="H345" s="54">
        <v>1017500</v>
      </c>
      <c r="I345" s="50">
        <v>717199.9999999993</v>
      </c>
      <c r="J345" s="50">
        <v>300300</v>
      </c>
      <c r="K345" s="51"/>
    </row>
    <row r="346" s="108" customFormat="1" ht="15" customHeight="1">
      <c r="A346" s="86">
        <v>9</v>
      </c>
      <c r="B346" s="44" t="s">
        <v>50</v>
      </c>
      <c r="C346" s="86">
        <v>4</v>
      </c>
      <c r="D346" s="46">
        <v>53831</v>
      </c>
      <c r="E346" s="44">
        <v>72</v>
      </c>
      <c r="F346" s="52">
        <v>3875832</v>
      </c>
      <c r="G346" s="53">
        <v>0.34999999999999998</v>
      </c>
      <c r="H346" s="54">
        <v>1356600</v>
      </c>
      <c r="I346" s="50">
        <v>956199.99999999907</v>
      </c>
      <c r="J346" s="50">
        <v>400400</v>
      </c>
      <c r="K346" s="51"/>
    </row>
    <row r="347" ht="15" customHeight="1">
      <c r="A347" s="86"/>
      <c r="B347" s="88" t="s">
        <v>149</v>
      </c>
      <c r="C347" s="86"/>
      <c r="D347" s="46"/>
      <c r="E347" s="44"/>
      <c r="F347" s="52"/>
      <c r="G347" s="53"/>
      <c r="H347" s="94">
        <f>SUM(H338:H346)</f>
        <v>11149400</v>
      </c>
      <c r="I347" s="58">
        <f>SUM(I338:I346)</f>
        <v>7858699.9999999925</v>
      </c>
      <c r="J347" s="58">
        <f>SUM(J338:J346)</f>
        <v>3290700</v>
      </c>
      <c r="K347" s="59">
        <f>I347/1000</f>
        <v>7858.6999999999925</v>
      </c>
    </row>
    <row r="348" ht="15" customHeight="1">
      <c r="A348" s="86"/>
      <c r="B348" s="86"/>
      <c r="C348" s="86"/>
      <c r="D348" s="46"/>
      <c r="E348" s="44"/>
      <c r="F348" s="52"/>
      <c r="G348" s="53"/>
      <c r="H348" s="54"/>
      <c r="I348" s="50"/>
      <c r="J348" s="50"/>
      <c r="K348" s="51"/>
    </row>
    <row r="349" ht="15" customHeight="1">
      <c r="A349" s="44">
        <v>1</v>
      </c>
      <c r="B349" s="44" t="s">
        <v>41</v>
      </c>
      <c r="C349" s="109">
        <v>5</v>
      </c>
      <c r="D349" s="46">
        <v>44859</v>
      </c>
      <c r="E349" s="44">
        <v>90</v>
      </c>
      <c r="F349" s="52">
        <v>3265428.5714285714</v>
      </c>
      <c r="G349" s="53">
        <v>0.34999999999999998</v>
      </c>
      <c r="H349" s="54">
        <v>1142900</v>
      </c>
      <c r="I349" s="50">
        <v>903499.99999999919</v>
      </c>
      <c r="J349" s="50">
        <v>239400</v>
      </c>
      <c r="K349" s="51"/>
    </row>
    <row r="350" ht="15" customHeight="1">
      <c r="A350" s="44">
        <v>2</v>
      </c>
      <c r="B350" s="44" t="s">
        <v>42</v>
      </c>
      <c r="C350" s="44">
        <v>3</v>
      </c>
      <c r="D350" s="46">
        <v>44859</v>
      </c>
      <c r="E350" s="44">
        <v>54</v>
      </c>
      <c r="F350" s="52">
        <v>2422386</v>
      </c>
      <c r="G350" s="53">
        <v>0.34999999999999998</v>
      </c>
      <c r="H350" s="54">
        <v>847900</v>
      </c>
      <c r="I350" s="50">
        <v>670299.99999999942</v>
      </c>
      <c r="J350" s="50">
        <v>177600</v>
      </c>
      <c r="K350" s="51"/>
    </row>
    <row r="351" ht="15" customHeight="1">
      <c r="A351" s="44">
        <v>3</v>
      </c>
      <c r="B351" s="44" t="s">
        <v>43</v>
      </c>
      <c r="C351" s="109">
        <v>3</v>
      </c>
      <c r="D351" s="46">
        <v>44859</v>
      </c>
      <c r="E351" s="44">
        <v>54</v>
      </c>
      <c r="F351" s="52">
        <v>2422386</v>
      </c>
      <c r="G351" s="53">
        <v>0.34999999999999998</v>
      </c>
      <c r="H351" s="54">
        <v>847900</v>
      </c>
      <c r="I351" s="50">
        <v>670299.99999999942</v>
      </c>
      <c r="J351" s="50">
        <v>177600</v>
      </c>
      <c r="K351" s="51"/>
      <c r="L351" s="76"/>
    </row>
    <row r="352" ht="15" customHeight="1">
      <c r="A352" s="44">
        <v>4</v>
      </c>
      <c r="B352" s="44" t="s">
        <v>44</v>
      </c>
      <c r="C352" s="44">
        <v>3</v>
      </c>
      <c r="D352" s="46">
        <v>44859</v>
      </c>
      <c r="E352" s="44">
        <v>54</v>
      </c>
      <c r="F352" s="52">
        <v>2422386</v>
      </c>
      <c r="G352" s="53">
        <v>0.34999999999999998</v>
      </c>
      <c r="H352" s="54">
        <v>847900</v>
      </c>
      <c r="I352" s="50">
        <v>670299.99999999942</v>
      </c>
      <c r="J352" s="50">
        <v>177600</v>
      </c>
      <c r="K352" s="51"/>
    </row>
    <row r="353" ht="15" customHeight="1">
      <c r="A353" s="44">
        <v>5</v>
      </c>
      <c r="B353" s="44" t="s">
        <v>45</v>
      </c>
      <c r="C353" s="44">
        <v>3</v>
      </c>
      <c r="D353" s="46">
        <v>44859</v>
      </c>
      <c r="E353" s="44">
        <v>54</v>
      </c>
      <c r="F353" s="52">
        <v>2422386</v>
      </c>
      <c r="G353" s="53">
        <v>0.34999999999999998</v>
      </c>
      <c r="H353" s="54">
        <v>847900</v>
      </c>
      <c r="I353" s="50">
        <v>670299.99999999942</v>
      </c>
      <c r="J353" s="50">
        <v>177600</v>
      </c>
      <c r="K353" s="51"/>
    </row>
    <row r="354" ht="15" customHeight="1">
      <c r="A354" s="44">
        <v>6</v>
      </c>
      <c r="B354" s="44" t="s">
        <v>47</v>
      </c>
      <c r="C354" s="44">
        <v>3</v>
      </c>
      <c r="D354" s="46">
        <v>44859</v>
      </c>
      <c r="E354" s="44">
        <v>54</v>
      </c>
      <c r="F354" s="52">
        <v>2422386</v>
      </c>
      <c r="G354" s="53">
        <v>0.34999999999999998</v>
      </c>
      <c r="H354" s="54">
        <v>847900</v>
      </c>
      <c r="I354" s="50">
        <v>670299.99999999942</v>
      </c>
      <c r="J354" s="50">
        <v>177600</v>
      </c>
      <c r="K354" s="51"/>
      <c r="M354" s="76"/>
    </row>
    <row r="355" ht="15" customHeight="1">
      <c r="A355" s="44">
        <v>7</v>
      </c>
      <c r="B355" s="44" t="s">
        <v>48</v>
      </c>
      <c r="C355" s="44">
        <v>7</v>
      </c>
      <c r="D355" s="46">
        <v>44859</v>
      </c>
      <c r="E355" s="44">
        <v>126</v>
      </c>
      <c r="F355" s="52">
        <v>5652234</v>
      </c>
      <c r="G355" s="53">
        <v>0.34999999999999998</v>
      </c>
      <c r="H355" s="54">
        <v>1978300</v>
      </c>
      <c r="I355" s="50">
        <v>1563999.9999999986</v>
      </c>
      <c r="J355" s="50">
        <v>414300</v>
      </c>
      <c r="K355" s="51"/>
      <c r="M355" s="76"/>
    </row>
    <row r="356" ht="15" customHeight="1">
      <c r="A356" s="44">
        <v>8</v>
      </c>
      <c r="B356" s="44" t="s">
        <v>49</v>
      </c>
      <c r="C356" s="44">
        <v>5</v>
      </c>
      <c r="D356" s="46">
        <v>44859</v>
      </c>
      <c r="E356" s="44">
        <v>90</v>
      </c>
      <c r="F356" s="52">
        <v>4037310</v>
      </c>
      <c r="G356" s="53">
        <v>0.34999999999999998</v>
      </c>
      <c r="H356" s="54">
        <v>1413100</v>
      </c>
      <c r="I356" s="50">
        <v>1117199.9999999988</v>
      </c>
      <c r="J356" s="50">
        <v>295900</v>
      </c>
      <c r="K356" s="51"/>
    </row>
    <row r="357" ht="15" customHeight="1">
      <c r="A357" s="44">
        <v>9</v>
      </c>
      <c r="B357" s="44" t="s">
        <v>50</v>
      </c>
      <c r="C357" s="44">
        <v>4</v>
      </c>
      <c r="D357" s="46">
        <v>44859</v>
      </c>
      <c r="E357" s="44">
        <v>72</v>
      </c>
      <c r="F357" s="52">
        <v>1386857</v>
      </c>
      <c r="G357" s="53">
        <v>0.34999999999999998</v>
      </c>
      <c r="H357" s="54">
        <v>485400</v>
      </c>
      <c r="I357" s="50">
        <v>383699.99999999965</v>
      </c>
      <c r="J357" s="50">
        <v>101700</v>
      </c>
      <c r="K357" s="51"/>
      <c r="M357" s="76"/>
      <c r="N357" s="76"/>
    </row>
    <row r="358" ht="15.75">
      <c r="A358" s="44">
        <v>10</v>
      </c>
      <c r="B358" s="44" t="s">
        <v>51</v>
      </c>
      <c r="C358" s="44">
        <v>4</v>
      </c>
      <c r="D358" s="46">
        <v>44859</v>
      </c>
      <c r="E358" s="44">
        <v>72</v>
      </c>
      <c r="F358" s="52">
        <v>3229848</v>
      </c>
      <c r="G358" s="53">
        <v>0.34999999999999998</v>
      </c>
      <c r="H358" s="54">
        <v>1130500</v>
      </c>
      <c r="I358" s="50">
        <v>893799.99999999919</v>
      </c>
      <c r="J358" s="50">
        <v>236700</v>
      </c>
      <c r="K358" s="51"/>
    </row>
    <row r="359" ht="15" customHeight="1">
      <c r="A359" s="44">
        <v>11</v>
      </c>
      <c r="B359" s="75" t="s">
        <v>54</v>
      </c>
      <c r="C359" s="44">
        <v>4</v>
      </c>
      <c r="D359" s="46">
        <v>44859</v>
      </c>
      <c r="E359" s="44">
        <v>72</v>
      </c>
      <c r="F359" s="52">
        <v>3229848</v>
      </c>
      <c r="G359" s="53">
        <v>0.34999999999999998</v>
      </c>
      <c r="H359" s="54">
        <v>1130500</v>
      </c>
      <c r="I359" s="50">
        <v>893799.99999999919</v>
      </c>
      <c r="J359" s="50">
        <v>236700</v>
      </c>
      <c r="K359" s="51"/>
    </row>
    <row r="360" ht="30.75" customHeight="1">
      <c r="A360" s="44"/>
      <c r="B360" s="55" t="s">
        <v>150</v>
      </c>
      <c r="C360" s="56"/>
      <c r="D360" s="46"/>
      <c r="E360" s="44"/>
      <c r="F360" s="52"/>
      <c r="G360" s="53"/>
      <c r="H360" s="94">
        <f>SUM(H349:H359)</f>
        <v>11520200</v>
      </c>
      <c r="I360" s="58">
        <f>SUM(I349:I359)</f>
        <v>9107499.9999999925</v>
      </c>
      <c r="J360" s="58">
        <f>SUM(J349:J359)</f>
        <v>2412700</v>
      </c>
      <c r="K360" s="59">
        <f>I360/1000</f>
        <v>9107.4999999999927</v>
      </c>
    </row>
    <row r="361" ht="15" customHeight="1">
      <c r="A361" s="33"/>
      <c r="B361" s="87"/>
      <c r="C361" s="56"/>
      <c r="D361" s="46"/>
      <c r="E361" s="44"/>
      <c r="F361" s="52"/>
      <c r="G361" s="53"/>
      <c r="H361" s="54"/>
      <c r="I361" s="50"/>
      <c r="J361" s="50"/>
      <c r="K361" s="51"/>
    </row>
    <row r="362" ht="15" customHeight="1">
      <c r="A362" s="86">
        <v>1</v>
      </c>
      <c r="B362" s="44" t="s">
        <v>41</v>
      </c>
      <c r="C362" s="109">
        <v>5</v>
      </c>
      <c r="D362" s="46">
        <v>89718</v>
      </c>
      <c r="E362" s="44">
        <v>90</v>
      </c>
      <c r="F362" s="52">
        <v>8074620</v>
      </c>
      <c r="G362" s="53">
        <v>0.34999999999999998</v>
      </c>
      <c r="H362" s="54">
        <v>2826200</v>
      </c>
      <c r="I362" s="50">
        <v>1911299.9999999981</v>
      </c>
      <c r="J362" s="50">
        <v>914900</v>
      </c>
      <c r="K362" s="51"/>
    </row>
    <row r="363" ht="15" customHeight="1">
      <c r="A363" s="86">
        <v>2</v>
      </c>
      <c r="B363" s="44" t="s">
        <v>42</v>
      </c>
      <c r="C363" s="109">
        <v>5</v>
      </c>
      <c r="D363" s="46">
        <v>89718</v>
      </c>
      <c r="E363" s="44">
        <v>90</v>
      </c>
      <c r="F363" s="52">
        <v>8074620</v>
      </c>
      <c r="G363" s="53">
        <v>0.34999999999999998</v>
      </c>
      <c r="H363" s="54">
        <v>2826200</v>
      </c>
      <c r="I363" s="50">
        <v>1911299.9999999981</v>
      </c>
      <c r="J363" s="50">
        <v>914900</v>
      </c>
      <c r="K363" s="51"/>
    </row>
    <row r="364" ht="15" customHeight="1">
      <c r="A364" s="86">
        <v>3</v>
      </c>
      <c r="B364" s="44" t="s">
        <v>43</v>
      </c>
      <c r="C364" s="86">
        <v>5</v>
      </c>
      <c r="D364" s="46">
        <v>89718</v>
      </c>
      <c r="E364" s="44">
        <v>90</v>
      </c>
      <c r="F364" s="52">
        <v>928000</v>
      </c>
      <c r="G364" s="53">
        <v>0.34999999999999998</v>
      </c>
      <c r="H364" s="54">
        <v>324800</v>
      </c>
      <c r="I364" s="50">
        <v>219699.9999999998</v>
      </c>
      <c r="J364" s="50">
        <v>105100</v>
      </c>
      <c r="K364" s="51"/>
    </row>
    <row r="365" ht="32.25" customHeight="1">
      <c r="A365" s="86"/>
      <c r="B365" s="113" t="s">
        <v>151</v>
      </c>
      <c r="C365" s="92"/>
      <c r="D365" s="46"/>
      <c r="E365" s="44"/>
      <c r="F365" s="52"/>
      <c r="G365" s="53"/>
      <c r="H365" s="94">
        <f>SUM(H362:H364)</f>
        <v>5977200</v>
      </c>
      <c r="I365" s="58">
        <f>SUM(I362:I364)</f>
        <v>4042299.9999999963</v>
      </c>
      <c r="J365" s="58">
        <f>SUM(J362:J364)</f>
        <v>1934900</v>
      </c>
      <c r="K365" s="59">
        <f>I365/1000</f>
        <v>4042.2999999999961</v>
      </c>
    </row>
    <row r="366" ht="15" customHeight="1">
      <c r="A366" s="33"/>
      <c r="B366" s="87"/>
      <c r="C366" s="56"/>
      <c r="D366" s="46"/>
      <c r="E366" s="44"/>
      <c r="F366" s="52"/>
      <c r="G366" s="53"/>
      <c r="H366" s="54"/>
      <c r="I366" s="50"/>
      <c r="J366" s="50"/>
      <c r="K366" s="51"/>
    </row>
    <row r="367" s="98" customFormat="1" ht="15" customHeight="1">
      <c r="A367" s="86">
        <v>1</v>
      </c>
      <c r="B367" s="44" t="s">
        <v>41</v>
      </c>
      <c r="C367" s="109">
        <v>6</v>
      </c>
      <c r="D367" s="46">
        <v>71774</v>
      </c>
      <c r="E367" s="44">
        <v>108</v>
      </c>
      <c r="F367" s="52">
        <v>7751592</v>
      </c>
      <c r="G367" s="53">
        <v>0.34999999999999998</v>
      </c>
      <c r="H367" s="54">
        <v>2713100</v>
      </c>
      <c r="I367" s="50">
        <v>1912399.9999999981</v>
      </c>
      <c r="J367" s="50">
        <v>800700</v>
      </c>
      <c r="K367" s="51"/>
      <c r="M367" s="99"/>
    </row>
    <row r="368" s="98" customFormat="1" ht="15" customHeight="1">
      <c r="A368" s="86">
        <v>2</v>
      </c>
      <c r="B368" s="44" t="s">
        <v>42</v>
      </c>
      <c r="C368" s="109">
        <v>3</v>
      </c>
      <c r="D368" s="46">
        <v>71774</v>
      </c>
      <c r="E368" s="44">
        <v>54</v>
      </c>
      <c r="F368" s="52">
        <v>3875796</v>
      </c>
      <c r="G368" s="53">
        <v>0.34999999999999998</v>
      </c>
      <c r="H368" s="54">
        <v>1356600</v>
      </c>
      <c r="I368" s="50">
        <v>956199.99999999907</v>
      </c>
      <c r="J368" s="50">
        <v>400400</v>
      </c>
      <c r="K368" s="51"/>
    </row>
    <row r="369" s="98" customFormat="1" ht="15" customHeight="1">
      <c r="A369" s="86">
        <v>3</v>
      </c>
      <c r="B369" s="44" t="s">
        <v>43</v>
      </c>
      <c r="C369" s="86">
        <v>5</v>
      </c>
      <c r="D369" s="46">
        <v>71774</v>
      </c>
      <c r="E369" s="44">
        <v>90</v>
      </c>
      <c r="F369" s="52">
        <v>6459660</v>
      </c>
      <c r="G369" s="53">
        <v>0.34999999999999998</v>
      </c>
      <c r="H369" s="54">
        <v>2260900</v>
      </c>
      <c r="I369" s="50">
        <v>1593599.9999999986</v>
      </c>
      <c r="J369" s="50">
        <v>667300</v>
      </c>
      <c r="K369" s="51"/>
    </row>
    <row r="370" s="98" customFormat="1" ht="15" customHeight="1">
      <c r="A370" s="86">
        <v>4</v>
      </c>
      <c r="B370" s="44" t="s">
        <v>44</v>
      </c>
      <c r="C370" s="86">
        <v>3</v>
      </c>
      <c r="D370" s="46">
        <v>71774</v>
      </c>
      <c r="E370" s="44">
        <v>54</v>
      </c>
      <c r="F370" s="52">
        <v>3875796</v>
      </c>
      <c r="G370" s="53">
        <v>0.34999999999999998</v>
      </c>
      <c r="H370" s="54">
        <v>1356600</v>
      </c>
      <c r="I370" s="50">
        <v>956199.99999999907</v>
      </c>
      <c r="J370" s="50">
        <v>400400</v>
      </c>
      <c r="K370" s="51"/>
      <c r="M370" s="99"/>
    </row>
    <row r="371" s="98" customFormat="1" ht="15" customHeight="1">
      <c r="A371" s="86">
        <v>5</v>
      </c>
      <c r="B371" s="44" t="s">
        <v>45</v>
      </c>
      <c r="C371" s="86">
        <v>4</v>
      </c>
      <c r="D371" s="46">
        <v>71774</v>
      </c>
      <c r="E371" s="44">
        <v>72</v>
      </c>
      <c r="F371" s="52">
        <v>3250571</v>
      </c>
      <c r="G371" s="53">
        <v>0.34999999999999998</v>
      </c>
      <c r="H371" s="54">
        <v>1137700</v>
      </c>
      <c r="I371" s="50">
        <v>801899.9999999993</v>
      </c>
      <c r="J371" s="50">
        <v>335800</v>
      </c>
      <c r="K371" s="51"/>
    </row>
    <row r="372" s="98" customFormat="1" ht="15" customHeight="1">
      <c r="A372" s="86">
        <v>6</v>
      </c>
      <c r="B372" s="44" t="s">
        <v>47</v>
      </c>
      <c r="C372" s="86">
        <v>4</v>
      </c>
      <c r="D372" s="46">
        <v>71774</v>
      </c>
      <c r="E372" s="44">
        <v>72</v>
      </c>
      <c r="F372" s="52">
        <v>3926000</v>
      </c>
      <c r="G372" s="53">
        <v>0.34999999999999998</v>
      </c>
      <c r="H372" s="54">
        <v>1374100</v>
      </c>
      <c r="I372" s="50">
        <v>968499.99999999907</v>
      </c>
      <c r="J372" s="50">
        <v>405600</v>
      </c>
      <c r="K372" s="51"/>
    </row>
    <row r="373" s="98" customFormat="1" ht="15" customHeight="1">
      <c r="A373" s="86">
        <v>7</v>
      </c>
      <c r="B373" s="44" t="s">
        <v>48</v>
      </c>
      <c r="C373" s="86">
        <v>4</v>
      </c>
      <c r="D373" s="46">
        <v>71774</v>
      </c>
      <c r="E373" s="44">
        <v>72</v>
      </c>
      <c r="F373" s="52">
        <v>2815714</v>
      </c>
      <c r="G373" s="53">
        <v>0.34999999999999998</v>
      </c>
      <c r="H373" s="54">
        <v>985500</v>
      </c>
      <c r="I373" s="50">
        <v>694599.9999999993</v>
      </c>
      <c r="J373" s="50">
        <v>290900</v>
      </c>
      <c r="K373" s="51"/>
    </row>
    <row r="374" s="98" customFormat="1" ht="15" customHeight="1">
      <c r="A374" s="86">
        <v>8</v>
      </c>
      <c r="B374" s="44" t="s">
        <v>49</v>
      </c>
      <c r="C374" s="86">
        <v>4</v>
      </c>
      <c r="D374" s="46">
        <v>71774</v>
      </c>
      <c r="E374" s="44">
        <v>72</v>
      </c>
      <c r="F374" s="52">
        <v>1602000</v>
      </c>
      <c r="G374" s="53">
        <v>0.34999999999999998</v>
      </c>
      <c r="H374" s="54">
        <v>560700</v>
      </c>
      <c r="I374" s="50">
        <v>395199.99999999965</v>
      </c>
      <c r="J374" s="50">
        <v>165500</v>
      </c>
      <c r="K374" s="51"/>
    </row>
    <row r="375" s="98" customFormat="1" ht="15" customHeight="1">
      <c r="A375" s="86">
        <v>9</v>
      </c>
      <c r="B375" s="44" t="s">
        <v>50</v>
      </c>
      <c r="C375" s="86">
        <v>4</v>
      </c>
      <c r="D375" s="46">
        <v>71774</v>
      </c>
      <c r="E375" s="44">
        <v>72</v>
      </c>
      <c r="F375" s="52">
        <v>2510571</v>
      </c>
      <c r="G375" s="53">
        <v>0.34999999999999998</v>
      </c>
      <c r="H375" s="54">
        <v>878700</v>
      </c>
      <c r="I375" s="50">
        <v>619399.99999999942</v>
      </c>
      <c r="J375" s="50">
        <v>259300</v>
      </c>
      <c r="K375" s="51"/>
    </row>
    <row r="376" ht="28.5" customHeight="1">
      <c r="A376" s="33"/>
      <c r="B376" s="55" t="s">
        <v>152</v>
      </c>
      <c r="C376" s="56"/>
      <c r="D376" s="46"/>
      <c r="E376" s="44"/>
      <c r="F376" s="52"/>
      <c r="G376" s="53"/>
      <c r="H376" s="94">
        <f>SUM(H367:H375)</f>
        <v>12623900</v>
      </c>
      <c r="I376" s="58">
        <f>SUM(I367:I375)</f>
        <v>8897999.9999999925</v>
      </c>
      <c r="J376" s="58">
        <f>SUM(J367:J375)</f>
        <v>3725900</v>
      </c>
      <c r="K376" s="59">
        <f>I376/1000</f>
        <v>8897.9999999999927</v>
      </c>
    </row>
    <row r="377" ht="15" customHeight="1">
      <c r="A377" s="33"/>
      <c r="B377" s="87"/>
      <c r="C377" s="56"/>
      <c r="D377" s="46"/>
      <c r="E377" s="44"/>
      <c r="F377" s="52"/>
      <c r="G377" s="53"/>
      <c r="H377" s="54"/>
      <c r="I377" s="50"/>
      <c r="J377" s="50"/>
      <c r="K377" s="51"/>
    </row>
    <row r="378" ht="15" customHeight="1">
      <c r="A378" s="75">
        <v>1</v>
      </c>
      <c r="B378" s="44" t="s">
        <v>41</v>
      </c>
      <c r="C378" s="43">
        <v>7</v>
      </c>
      <c r="D378" s="114">
        <v>35887</v>
      </c>
      <c r="E378" s="44">
        <v>126</v>
      </c>
      <c r="F378" s="52">
        <v>4521762</v>
      </c>
      <c r="G378" s="53">
        <v>0.34999999999999998</v>
      </c>
      <c r="H378" s="54">
        <v>1582700</v>
      </c>
      <c r="I378" s="50">
        <v>934699.99999999907</v>
      </c>
      <c r="J378" s="50">
        <v>648000</v>
      </c>
      <c r="K378" s="115"/>
    </row>
    <row r="379" ht="32.25" customHeight="1">
      <c r="A379" s="86"/>
      <c r="B379" s="113" t="s">
        <v>153</v>
      </c>
      <c r="C379" s="92"/>
      <c r="D379" s="46"/>
      <c r="E379" s="44"/>
      <c r="F379" s="52"/>
      <c r="G379" s="53"/>
      <c r="H379" s="94">
        <f>SUM(H378)</f>
        <v>1582700</v>
      </c>
      <c r="I379" s="58">
        <f>SUM(I378)</f>
        <v>934699.99999999907</v>
      </c>
      <c r="J379" s="58">
        <f>SUM(J378)</f>
        <v>648000</v>
      </c>
      <c r="K379" s="59">
        <f>I379/1000</f>
        <v>934.69999999999902</v>
      </c>
    </row>
    <row r="380" ht="15" customHeight="1">
      <c r="A380" s="86"/>
      <c r="B380" s="116"/>
      <c r="C380" s="92"/>
      <c r="D380" s="46"/>
      <c r="E380" s="44"/>
      <c r="F380" s="52"/>
      <c r="G380" s="53"/>
      <c r="H380" s="54"/>
      <c r="I380" s="50"/>
      <c r="J380" s="50"/>
      <c r="K380" s="51"/>
    </row>
    <row r="381" ht="15" customHeight="1">
      <c r="A381" s="86">
        <v>1</v>
      </c>
      <c r="B381" s="44" t="s">
        <v>41</v>
      </c>
      <c r="C381" s="43">
        <v>5</v>
      </c>
      <c r="D381" s="46">
        <v>44859</v>
      </c>
      <c r="E381" s="44">
        <v>90</v>
      </c>
      <c r="F381" s="52">
        <v>4037310</v>
      </c>
      <c r="G381" s="53">
        <v>0.34999999999999998</v>
      </c>
      <c r="H381" s="54">
        <v>1413100</v>
      </c>
      <c r="I381" s="50">
        <v>995999.99999999907</v>
      </c>
      <c r="J381" s="50">
        <v>417100</v>
      </c>
      <c r="K381" s="51"/>
    </row>
    <row r="382" ht="15" customHeight="1">
      <c r="A382" s="86"/>
      <c r="B382" s="113" t="s">
        <v>154</v>
      </c>
      <c r="C382" s="92"/>
      <c r="D382" s="46"/>
      <c r="E382" s="44"/>
      <c r="F382" s="52"/>
      <c r="G382" s="53"/>
      <c r="H382" s="94">
        <f>SUM(H381)</f>
        <v>1413100</v>
      </c>
      <c r="I382" s="58">
        <f>SUM(I381)</f>
        <v>995999.99999999907</v>
      </c>
      <c r="J382" s="58">
        <f>SUM(J381)</f>
        <v>417100</v>
      </c>
      <c r="K382" s="59">
        <f>I382/1000</f>
        <v>995.99999999999909</v>
      </c>
    </row>
    <row r="383" ht="15" customHeight="1">
      <c r="A383" s="44"/>
      <c r="B383" s="87"/>
      <c r="C383" s="56"/>
      <c r="D383" s="46"/>
      <c r="E383" s="44"/>
      <c r="F383" s="52"/>
      <c r="G383" s="53"/>
      <c r="H383" s="54"/>
      <c r="I383" s="50"/>
      <c r="J383" s="50"/>
      <c r="K383" s="51"/>
    </row>
    <row r="384" ht="15" customHeight="1">
      <c r="A384" s="75">
        <v>1</v>
      </c>
      <c r="B384" s="44" t="s">
        <v>41</v>
      </c>
      <c r="C384" s="45">
        <v>4</v>
      </c>
      <c r="D384" s="46">
        <v>89718</v>
      </c>
      <c r="E384" s="44">
        <v>72</v>
      </c>
      <c r="F384" s="52">
        <v>6459696</v>
      </c>
      <c r="G384" s="53">
        <v>0.34999999999999998</v>
      </c>
      <c r="H384" s="54">
        <v>2260900</v>
      </c>
      <c r="I384" s="50">
        <v>1658199.9999999984</v>
      </c>
      <c r="J384" s="50">
        <v>602700</v>
      </c>
      <c r="K384" s="51"/>
    </row>
    <row r="385" ht="15" customHeight="1">
      <c r="A385" s="75">
        <v>2</v>
      </c>
      <c r="B385" s="44" t="s">
        <v>42</v>
      </c>
      <c r="C385" s="44">
        <v>6</v>
      </c>
      <c r="D385" s="46">
        <v>89718</v>
      </c>
      <c r="E385" s="44">
        <v>108</v>
      </c>
      <c r="F385" s="52">
        <v>9689544</v>
      </c>
      <c r="G385" s="53">
        <v>0.34999999999999998</v>
      </c>
      <c r="H385" s="54">
        <v>3391400</v>
      </c>
      <c r="I385" s="50">
        <v>2487399.9999999977</v>
      </c>
      <c r="J385" s="50">
        <v>904000</v>
      </c>
      <c r="K385" s="51"/>
    </row>
    <row r="386" ht="28.5" customHeight="1">
      <c r="A386" s="75"/>
      <c r="B386" s="55" t="s">
        <v>155</v>
      </c>
      <c r="C386" s="56"/>
      <c r="D386" s="46"/>
      <c r="E386" s="44"/>
      <c r="F386" s="52"/>
      <c r="G386" s="53"/>
      <c r="H386" s="94">
        <f>SUM(H384:H385)</f>
        <v>5652300</v>
      </c>
      <c r="I386" s="58">
        <f>SUM(I384:I385)</f>
        <v>4145599.9999999963</v>
      </c>
      <c r="J386" s="58">
        <f>SUM(J384:J385)</f>
        <v>1506700</v>
      </c>
      <c r="K386" s="59">
        <f>I386/1000</f>
        <v>4145.5999999999967</v>
      </c>
    </row>
    <row r="387" ht="15" customHeight="1">
      <c r="A387" s="33"/>
      <c r="B387" s="87"/>
      <c r="C387" s="56"/>
      <c r="D387" s="46"/>
      <c r="E387" s="44"/>
      <c r="F387" s="52"/>
      <c r="G387" s="53"/>
      <c r="H387" s="54"/>
      <c r="I387" s="50"/>
      <c r="J387" s="50"/>
      <c r="K387" s="51"/>
    </row>
    <row r="388" ht="15" customHeight="1">
      <c r="A388" s="78">
        <v>1</v>
      </c>
      <c r="B388" s="44" t="s">
        <v>41</v>
      </c>
      <c r="C388" s="44">
        <v>4</v>
      </c>
      <c r="D388" s="46">
        <v>58317</v>
      </c>
      <c r="E388" s="44">
        <v>72</v>
      </c>
      <c r="F388" s="52">
        <v>4198824</v>
      </c>
      <c r="G388" s="53">
        <v>0.34999999999999998</v>
      </c>
      <c r="H388" s="54">
        <v>1469600</v>
      </c>
      <c r="I388" s="50">
        <v>1035899.9999999991</v>
      </c>
      <c r="J388" s="50">
        <v>433700</v>
      </c>
      <c r="K388" s="51"/>
    </row>
    <row r="389" ht="15" customHeight="1">
      <c r="A389" s="78">
        <v>2</v>
      </c>
      <c r="B389" s="44" t="s">
        <v>42</v>
      </c>
      <c r="C389" s="44">
        <v>6</v>
      </c>
      <c r="D389" s="46">
        <v>58317</v>
      </c>
      <c r="E389" s="44">
        <v>108</v>
      </c>
      <c r="F389" s="52">
        <v>6298236</v>
      </c>
      <c r="G389" s="53">
        <v>0.34999999999999998</v>
      </c>
      <c r="H389" s="54">
        <v>2204400</v>
      </c>
      <c r="I389" s="50">
        <v>1553799.9999999986</v>
      </c>
      <c r="J389" s="50">
        <v>650600</v>
      </c>
      <c r="K389" s="51"/>
    </row>
    <row r="390" ht="15" customHeight="1">
      <c r="A390" s="78">
        <v>3</v>
      </c>
      <c r="B390" s="44" t="s">
        <v>43</v>
      </c>
      <c r="C390" s="44">
        <v>3</v>
      </c>
      <c r="D390" s="46">
        <v>58317</v>
      </c>
      <c r="E390" s="44">
        <v>54</v>
      </c>
      <c r="F390" s="52">
        <v>3149118</v>
      </c>
      <c r="G390" s="53">
        <v>0.34999999999999998</v>
      </c>
      <c r="H390" s="54">
        <v>1102200</v>
      </c>
      <c r="I390" s="50">
        <v>776899.9999999993</v>
      </c>
      <c r="J390" s="50">
        <v>325300</v>
      </c>
      <c r="K390" s="51"/>
    </row>
    <row r="391" ht="15" customHeight="1">
      <c r="A391" s="78">
        <v>4</v>
      </c>
      <c r="B391" s="44" t="s">
        <v>44</v>
      </c>
      <c r="C391" s="44">
        <v>5</v>
      </c>
      <c r="D391" s="46">
        <v>58317</v>
      </c>
      <c r="E391" s="44">
        <v>90</v>
      </c>
      <c r="F391" s="52">
        <v>5248530</v>
      </c>
      <c r="G391" s="53">
        <v>0.34999999999999998</v>
      </c>
      <c r="H391" s="54">
        <v>1837000</v>
      </c>
      <c r="I391" s="50">
        <v>1294799.9999999986</v>
      </c>
      <c r="J391" s="50">
        <v>542200</v>
      </c>
      <c r="K391" s="51"/>
    </row>
    <row r="392" ht="15" customHeight="1">
      <c r="A392" s="78">
        <v>5</v>
      </c>
      <c r="B392" s="44" t="s">
        <v>45</v>
      </c>
      <c r="C392" s="44">
        <v>2</v>
      </c>
      <c r="D392" s="46">
        <v>58317</v>
      </c>
      <c r="E392" s="44">
        <v>42</v>
      </c>
      <c r="F392" s="52">
        <v>2449314</v>
      </c>
      <c r="G392" s="53">
        <v>0.29999999999999999</v>
      </c>
      <c r="H392" s="54">
        <v>734800</v>
      </c>
      <c r="I392" s="50">
        <v>481799.99999999953</v>
      </c>
      <c r="J392" s="50">
        <v>253000</v>
      </c>
      <c r="K392" s="51"/>
      <c r="M392" s="76"/>
    </row>
    <row r="393" ht="15" customHeight="1">
      <c r="A393" s="78">
        <v>6</v>
      </c>
      <c r="B393" s="44" t="s">
        <v>47</v>
      </c>
      <c r="C393" s="44">
        <v>3</v>
      </c>
      <c r="D393" s="46">
        <v>58317</v>
      </c>
      <c r="E393" s="44">
        <v>54</v>
      </c>
      <c r="F393" s="52">
        <v>3149118</v>
      </c>
      <c r="G393" s="53">
        <v>0.34999999999999998</v>
      </c>
      <c r="H393" s="54">
        <v>1102200</v>
      </c>
      <c r="I393" s="50">
        <v>776899.9999999993</v>
      </c>
      <c r="J393" s="50">
        <v>325300</v>
      </c>
      <c r="K393" s="51"/>
    </row>
    <row r="394" ht="15" customHeight="1">
      <c r="A394" s="33"/>
      <c r="B394" s="71" t="s">
        <v>156</v>
      </c>
      <c r="C394" s="56"/>
      <c r="D394" s="46"/>
      <c r="E394" s="44"/>
      <c r="F394" s="52"/>
      <c r="G394" s="53"/>
      <c r="H394" s="94">
        <f>SUM(H388:H393)</f>
        <v>8450200</v>
      </c>
      <c r="I394" s="58">
        <f>SUM(I388:I393)</f>
        <v>5920099.9999999953</v>
      </c>
      <c r="J394" s="58">
        <f>SUM(J388:J393)</f>
        <v>2530100</v>
      </c>
      <c r="K394" s="59">
        <f>I394/1000</f>
        <v>5920.0999999999949</v>
      </c>
    </row>
    <row r="395" ht="15" customHeight="1">
      <c r="A395" s="33"/>
      <c r="B395" s="87"/>
      <c r="C395" s="56"/>
      <c r="D395" s="46"/>
      <c r="E395" s="44"/>
      <c r="F395" s="52"/>
      <c r="G395" s="53"/>
      <c r="H395" s="54"/>
      <c r="I395" s="50"/>
      <c r="J395" s="50"/>
      <c r="K395" s="51"/>
    </row>
    <row r="396" s="107" customFormat="1" ht="15" customHeight="1">
      <c r="A396" s="117">
        <v>1</v>
      </c>
      <c r="B396" s="44" t="s">
        <v>41</v>
      </c>
      <c r="C396" s="45">
        <v>5</v>
      </c>
      <c r="D396" s="46">
        <v>39476</v>
      </c>
      <c r="E396" s="44">
        <v>90</v>
      </c>
      <c r="F396" s="52">
        <v>3552840</v>
      </c>
      <c r="G396" s="53">
        <v>0.34999999999999998</v>
      </c>
      <c r="H396" s="54">
        <v>1243500</v>
      </c>
      <c r="I396" s="50">
        <v>805399.99999999919</v>
      </c>
      <c r="J396" s="50">
        <v>438100</v>
      </c>
      <c r="K396" s="51"/>
    </row>
    <row r="397" s="107" customFormat="1" ht="15" customHeight="1">
      <c r="A397" s="117">
        <v>2</v>
      </c>
      <c r="B397" s="44" t="s">
        <v>42</v>
      </c>
      <c r="C397" s="61">
        <v>4</v>
      </c>
      <c r="D397" s="46">
        <v>39476</v>
      </c>
      <c r="E397" s="44">
        <v>72</v>
      </c>
      <c r="F397" s="52">
        <v>2842272</v>
      </c>
      <c r="G397" s="53">
        <v>0.34999999999999998</v>
      </c>
      <c r="H397" s="54">
        <v>994800</v>
      </c>
      <c r="I397" s="50">
        <v>644299.99999999942</v>
      </c>
      <c r="J397" s="50">
        <v>350500</v>
      </c>
      <c r="K397" s="51"/>
    </row>
    <row r="398" ht="29.25" customHeight="1">
      <c r="A398" s="112"/>
      <c r="B398" s="71" t="s">
        <v>157</v>
      </c>
      <c r="C398" s="61"/>
      <c r="D398" s="46"/>
      <c r="E398" s="44"/>
      <c r="F398" s="52"/>
      <c r="G398" s="53"/>
      <c r="H398" s="94">
        <f>SUM(H396:H397)</f>
        <v>2238300</v>
      </c>
      <c r="I398" s="58">
        <f>SUM(I396:I397)</f>
        <v>1449699.9999999986</v>
      </c>
      <c r="J398" s="58">
        <f>SUM(J396:J397)</f>
        <v>788600</v>
      </c>
      <c r="K398" s="59">
        <f>I398/1000</f>
        <v>1449.6999999999987</v>
      </c>
    </row>
    <row r="399" ht="15" customHeight="1">
      <c r="A399" s="33"/>
      <c r="B399" s="87"/>
      <c r="C399" s="56"/>
      <c r="D399" s="46"/>
      <c r="E399" s="44"/>
      <c r="F399" s="52"/>
      <c r="G399" s="53"/>
      <c r="H399" s="54"/>
      <c r="I399" s="50"/>
      <c r="J399" s="50"/>
      <c r="K399" s="51"/>
    </row>
    <row r="400" ht="15" customHeight="1">
      <c r="A400" s="46">
        <v>1</v>
      </c>
      <c r="B400" s="44" t="s">
        <v>41</v>
      </c>
      <c r="C400" s="45">
        <v>7</v>
      </c>
      <c r="D400" s="46">
        <v>62803</v>
      </c>
      <c r="E400" s="44">
        <v>126</v>
      </c>
      <c r="F400" s="52">
        <v>7913178</v>
      </c>
      <c r="G400" s="53">
        <v>0.34999999999999998</v>
      </c>
      <c r="H400" s="54">
        <v>2769700</v>
      </c>
      <c r="I400" s="50">
        <v>2110499.9999999981</v>
      </c>
      <c r="J400" s="50">
        <v>659200</v>
      </c>
      <c r="K400" s="51"/>
    </row>
    <row r="401" ht="15" customHeight="1">
      <c r="A401" s="46">
        <v>2</v>
      </c>
      <c r="B401" s="44" t="s">
        <v>42</v>
      </c>
      <c r="C401" s="45">
        <v>4</v>
      </c>
      <c r="D401" s="46">
        <v>62803</v>
      </c>
      <c r="E401" s="44">
        <v>72</v>
      </c>
      <c r="F401" s="52">
        <v>4521816</v>
      </c>
      <c r="G401" s="53">
        <v>0.34999999999999998</v>
      </c>
      <c r="H401" s="54">
        <v>1582700</v>
      </c>
      <c r="I401" s="50">
        <v>1205999.9999999988</v>
      </c>
      <c r="J401" s="50">
        <v>376700</v>
      </c>
      <c r="K401" s="51"/>
    </row>
    <row r="402" ht="27" customHeight="1">
      <c r="A402" s="46"/>
      <c r="B402" s="55" t="s">
        <v>158</v>
      </c>
      <c r="C402" s="56"/>
      <c r="D402" s="46"/>
      <c r="E402" s="44"/>
      <c r="F402" s="52"/>
      <c r="G402" s="53"/>
      <c r="H402" s="94">
        <f>SUM(H400:H401)</f>
        <v>4352400</v>
      </c>
      <c r="I402" s="58">
        <f>SUM(I400:I401)</f>
        <v>3316499.9999999972</v>
      </c>
      <c r="J402" s="58">
        <f>SUM(J400:J401)</f>
        <v>1035900</v>
      </c>
      <c r="K402" s="59">
        <f>I402/1000</f>
        <v>3316.4999999999973</v>
      </c>
    </row>
    <row r="403" ht="15" customHeight="1">
      <c r="A403" s="33"/>
      <c r="B403" s="118" t="s">
        <v>159</v>
      </c>
      <c r="C403" s="56"/>
      <c r="D403" s="46"/>
      <c r="E403" s="44"/>
      <c r="F403" s="52"/>
      <c r="G403" s="53"/>
      <c r="H403" s="54"/>
      <c r="I403" s="50"/>
      <c r="J403" s="50"/>
      <c r="K403" s="59">
        <f>K402+K398+K394+K386+K382+K379+K376+K365+K360+K347+K336+K331+K251+K248+K244+K239+K236+K233+K227+K224+K218+K215+K205+K201+K179+K173+K168+K159+K153+K150+K135+K125+K105+K90+K68+K56+K43+K38+K26+K145</f>
        <v>292851.49999999971</v>
      </c>
    </row>
    <row r="404" ht="32.25" customHeight="1">
      <c r="A404" s="119" t="s">
        <v>160</v>
      </c>
      <c r="B404" s="119"/>
      <c r="C404" s="119"/>
      <c r="D404" s="119"/>
      <c r="E404" s="119"/>
      <c r="F404" s="119"/>
      <c r="G404" s="119"/>
      <c r="H404" s="119"/>
      <c r="I404" s="119"/>
      <c r="J404" s="119"/>
      <c r="K404" s="119"/>
    </row>
    <row r="405" ht="15" customHeight="1">
      <c r="B405" s="120"/>
      <c r="C405" s="121"/>
      <c r="D405" s="122"/>
      <c r="E405" s="122"/>
      <c r="G405" s="123"/>
      <c r="H405" s="124"/>
      <c r="I405" s="123"/>
      <c r="J405" s="125"/>
      <c r="K405" s="126"/>
    </row>
    <row r="406" ht="15" customHeight="1">
      <c r="A406" s="1"/>
      <c r="B406" s="120"/>
      <c r="C406" s="121"/>
      <c r="D406" s="122"/>
      <c r="E406" s="122"/>
      <c r="G406" s="123"/>
      <c r="H406" s="124"/>
      <c r="I406" s="123"/>
      <c r="J406" s="125"/>
      <c r="K406" s="126"/>
    </row>
    <row r="407" ht="15" customHeight="1">
      <c r="A407" s="1"/>
      <c r="B407" s="120"/>
      <c r="C407" s="121"/>
      <c r="D407" s="122"/>
      <c r="E407" s="122"/>
      <c r="G407" s="123"/>
      <c r="H407" s="124"/>
      <c r="I407" s="123"/>
      <c r="J407" s="125"/>
      <c r="K407" s="126"/>
    </row>
    <row r="408" ht="15" customHeight="1">
      <c r="A408" s="1"/>
      <c r="B408" s="120"/>
      <c r="C408" s="121"/>
      <c r="D408" s="122"/>
      <c r="E408" s="122"/>
      <c r="G408" s="123"/>
      <c r="H408" s="124"/>
      <c r="I408" s="123"/>
      <c r="J408" s="125"/>
      <c r="K408" s="126"/>
    </row>
    <row r="409" ht="15" customHeight="1">
      <c r="A409" s="1"/>
      <c r="B409" s="120"/>
      <c r="C409" s="121"/>
      <c r="D409" s="122"/>
      <c r="E409" s="122"/>
      <c r="G409" s="123"/>
      <c r="H409" s="124"/>
      <c r="I409" s="123"/>
      <c r="J409" s="125"/>
      <c r="K409" s="126"/>
    </row>
    <row r="410" ht="15" customHeight="1">
      <c r="A410" s="1"/>
      <c r="B410" s="120"/>
      <c r="C410" s="121"/>
      <c r="D410" s="122"/>
      <c r="E410" s="122"/>
      <c r="G410" s="123"/>
      <c r="H410" s="124"/>
      <c r="I410" s="123"/>
      <c r="J410" s="125"/>
      <c r="K410" s="126"/>
    </row>
    <row r="411" ht="15" customHeight="1">
      <c r="A411" s="1"/>
      <c r="B411" s="120"/>
      <c r="C411" s="121"/>
      <c r="D411" s="122"/>
      <c r="E411" s="122"/>
      <c r="G411" s="123"/>
      <c r="H411" s="124"/>
      <c r="I411" s="123"/>
      <c r="J411" s="125"/>
      <c r="K411" s="126"/>
    </row>
    <row r="412" ht="15" customHeight="1">
      <c r="A412" s="1"/>
      <c r="B412" s="120"/>
      <c r="C412" s="121"/>
      <c r="D412" s="122"/>
      <c r="E412" s="122"/>
      <c r="G412" s="123"/>
      <c r="H412" s="124"/>
      <c r="I412" s="123"/>
      <c r="J412" s="125"/>
      <c r="K412" s="126"/>
    </row>
    <row r="413" ht="15" customHeight="1">
      <c r="A413" s="1"/>
      <c r="B413" s="120"/>
      <c r="C413" s="121"/>
      <c r="D413" s="122"/>
      <c r="E413" s="122"/>
      <c r="G413" s="123"/>
      <c r="H413" s="124"/>
      <c r="I413" s="123"/>
      <c r="J413" s="125"/>
      <c r="K413" s="126"/>
    </row>
    <row r="414" ht="15" customHeight="1">
      <c r="A414" s="1"/>
      <c r="B414" s="120"/>
      <c r="C414" s="121"/>
      <c r="D414" s="122"/>
      <c r="E414" s="122"/>
      <c r="G414" s="123"/>
      <c r="H414" s="124"/>
      <c r="I414" s="123"/>
      <c r="J414" s="125"/>
      <c r="K414" s="126"/>
    </row>
    <row r="415" ht="15" customHeight="1">
      <c r="A415" s="1"/>
      <c r="B415" s="120"/>
      <c r="C415" s="121"/>
      <c r="D415" s="122"/>
      <c r="E415" s="122"/>
      <c r="G415" s="123"/>
      <c r="H415" s="124"/>
      <c r="I415" s="123"/>
      <c r="J415" s="125"/>
      <c r="K415" s="126"/>
    </row>
    <row r="416" ht="15" customHeight="1">
      <c r="A416" s="1"/>
      <c r="B416" s="120"/>
      <c r="C416" s="121"/>
      <c r="D416" s="122"/>
      <c r="E416" s="122"/>
      <c r="G416" s="123"/>
      <c r="H416" s="124"/>
      <c r="I416" s="123"/>
      <c r="J416" s="125"/>
      <c r="K416" s="126"/>
    </row>
    <row r="417" ht="15" customHeight="1">
      <c r="A417" s="1"/>
      <c r="B417" s="120"/>
      <c r="C417" s="121"/>
      <c r="D417" s="122"/>
      <c r="E417" s="122"/>
      <c r="G417" s="123"/>
      <c r="H417" s="124"/>
      <c r="I417" s="123"/>
      <c r="J417" s="125"/>
      <c r="K417" s="126"/>
    </row>
    <row r="418" ht="15" customHeight="1">
      <c r="A418" s="1"/>
      <c r="B418" s="120"/>
      <c r="C418" s="121"/>
      <c r="D418" s="122"/>
      <c r="E418" s="122"/>
      <c r="G418" s="123"/>
      <c r="H418" s="124"/>
      <c r="I418" s="123"/>
      <c r="J418" s="125"/>
      <c r="K418" s="126"/>
    </row>
    <row r="419" ht="15" customHeight="1">
      <c r="A419" s="1"/>
      <c r="B419" s="120"/>
      <c r="C419" s="121"/>
      <c r="D419" s="122"/>
      <c r="E419" s="122"/>
      <c r="G419" s="123"/>
      <c r="H419" s="124"/>
      <c r="I419" s="123"/>
      <c r="J419" s="125"/>
      <c r="K419" s="126"/>
    </row>
    <row r="420" ht="15" customHeight="1">
      <c r="A420" s="1"/>
      <c r="B420" s="120"/>
      <c r="C420" s="121"/>
      <c r="D420" s="122"/>
      <c r="E420" s="122"/>
      <c r="G420" s="123"/>
      <c r="H420" s="124"/>
      <c r="I420" s="123"/>
      <c r="J420" s="125"/>
      <c r="K420" s="126"/>
    </row>
    <row r="421" ht="15" customHeight="1">
      <c r="A421" s="1"/>
      <c r="B421" s="120"/>
      <c r="C421" s="121"/>
      <c r="D421" s="122"/>
      <c r="E421" s="122"/>
      <c r="G421" s="123"/>
      <c r="H421" s="124"/>
      <c r="I421" s="123"/>
      <c r="J421" s="125"/>
      <c r="K421" s="126"/>
    </row>
    <row r="422" ht="15" customHeight="1">
      <c r="A422" s="1"/>
      <c r="B422" s="120"/>
      <c r="C422" s="121"/>
      <c r="D422" s="122"/>
      <c r="E422" s="122"/>
      <c r="G422" s="123"/>
      <c r="H422" s="124"/>
      <c r="I422" s="123"/>
      <c r="J422" s="125"/>
      <c r="K422" s="126"/>
    </row>
    <row r="423" ht="15" customHeight="1">
      <c r="A423" s="1"/>
      <c r="B423" s="120"/>
      <c r="C423" s="121"/>
      <c r="D423" s="122"/>
      <c r="E423" s="122"/>
      <c r="G423" s="123"/>
      <c r="H423" s="124"/>
      <c r="I423" s="123"/>
      <c r="J423" s="125"/>
      <c r="K423" s="126"/>
    </row>
    <row r="424" ht="15" customHeight="1">
      <c r="A424" s="1"/>
      <c r="B424" s="120"/>
      <c r="C424" s="121"/>
      <c r="D424" s="122"/>
      <c r="E424" s="122"/>
      <c r="G424" s="123"/>
      <c r="H424" s="124"/>
      <c r="I424" s="123"/>
      <c r="J424" s="125"/>
      <c r="K424" s="126"/>
    </row>
    <row r="425" ht="15" customHeight="1">
      <c r="A425" s="1"/>
      <c r="B425" s="120"/>
      <c r="C425" s="121"/>
      <c r="D425" s="122"/>
      <c r="E425" s="122"/>
      <c r="G425" s="123"/>
      <c r="H425" s="124"/>
      <c r="I425" s="123"/>
      <c r="J425" s="125"/>
      <c r="K425" s="126"/>
    </row>
    <row r="426" ht="15" customHeight="1">
      <c r="A426" s="1"/>
      <c r="B426" s="120"/>
      <c r="C426" s="121"/>
      <c r="D426" s="122"/>
      <c r="E426" s="122"/>
      <c r="G426" s="123"/>
      <c r="H426" s="124"/>
      <c r="I426" s="123"/>
      <c r="J426" s="125"/>
      <c r="K426" s="126"/>
    </row>
    <row r="427" ht="15" customHeight="1">
      <c r="A427" s="1"/>
      <c r="B427" s="120"/>
      <c r="C427" s="121"/>
      <c r="D427" s="122"/>
      <c r="E427" s="122"/>
      <c r="G427" s="123"/>
      <c r="H427" s="124"/>
      <c r="I427" s="123"/>
      <c r="J427" s="125"/>
      <c r="K427" s="126"/>
    </row>
    <row r="428" ht="15" customHeight="1">
      <c r="A428" s="1"/>
      <c r="B428" s="120"/>
      <c r="C428" s="121"/>
      <c r="D428" s="122"/>
      <c r="E428" s="122"/>
      <c r="G428" s="123"/>
      <c r="H428" s="124"/>
      <c r="I428" s="123"/>
      <c r="J428" s="125"/>
      <c r="K428" s="126"/>
    </row>
    <row r="429" ht="15" customHeight="1">
      <c r="A429" s="1"/>
      <c r="B429" s="120"/>
      <c r="C429" s="121"/>
      <c r="D429" s="122"/>
      <c r="E429" s="122"/>
      <c r="G429" s="123"/>
      <c r="H429" s="124"/>
      <c r="I429" s="123"/>
      <c r="J429" s="125"/>
      <c r="K429" s="126"/>
    </row>
    <row r="430" ht="15" customHeight="1">
      <c r="A430" s="1"/>
      <c r="B430" s="120"/>
      <c r="C430" s="121"/>
      <c r="D430" s="122"/>
      <c r="E430" s="122"/>
      <c r="G430" s="123"/>
      <c r="H430" s="124"/>
      <c r="I430" s="123"/>
      <c r="J430" s="125"/>
      <c r="K430" s="126"/>
    </row>
    <row r="431" ht="15" customHeight="1">
      <c r="A431" s="1"/>
      <c r="B431" s="120"/>
      <c r="C431" s="121"/>
      <c r="D431" s="122"/>
      <c r="E431" s="122"/>
      <c r="G431" s="123"/>
      <c r="H431" s="124"/>
      <c r="I431" s="123"/>
      <c r="J431" s="125"/>
      <c r="K431" s="126"/>
    </row>
    <row r="432" ht="15" customHeight="1">
      <c r="A432" s="1"/>
      <c r="B432" s="120"/>
      <c r="C432" s="121"/>
      <c r="D432" s="122"/>
      <c r="E432" s="122"/>
      <c r="G432" s="123"/>
      <c r="H432" s="124"/>
      <c r="I432" s="123"/>
      <c r="J432" s="125"/>
      <c r="K432" s="126"/>
    </row>
    <row r="433" ht="15" customHeight="1">
      <c r="A433" s="1"/>
      <c r="B433" s="120"/>
      <c r="C433" s="121"/>
      <c r="D433" s="122"/>
      <c r="E433" s="122"/>
      <c r="G433" s="123"/>
      <c r="H433" s="124"/>
      <c r="I433" s="123"/>
      <c r="J433" s="125"/>
      <c r="K433" s="126"/>
    </row>
    <row r="434" ht="15" customHeight="1">
      <c r="A434" s="1"/>
      <c r="B434" s="120"/>
      <c r="C434" s="121"/>
      <c r="D434" s="122"/>
      <c r="E434" s="122"/>
      <c r="G434" s="123"/>
      <c r="H434" s="124"/>
      <c r="I434" s="123"/>
      <c r="J434" s="125"/>
      <c r="K434" s="126"/>
    </row>
    <row r="435" ht="15" customHeight="1">
      <c r="A435" s="1"/>
      <c r="B435" s="120"/>
      <c r="C435" s="121"/>
      <c r="D435" s="122"/>
      <c r="E435" s="122"/>
      <c r="G435" s="123"/>
      <c r="H435" s="124"/>
      <c r="I435" s="123"/>
      <c r="J435" s="125"/>
      <c r="K435" s="126"/>
    </row>
    <row r="436" ht="15" customHeight="1">
      <c r="A436" s="1"/>
      <c r="B436" s="120"/>
      <c r="C436" s="121"/>
      <c r="D436" s="122"/>
      <c r="E436" s="122"/>
      <c r="G436" s="123"/>
      <c r="H436" s="124"/>
      <c r="I436" s="123"/>
      <c r="J436" s="125"/>
      <c r="K436" s="126"/>
    </row>
    <row r="437" ht="15" customHeight="1">
      <c r="A437" s="1"/>
      <c r="B437" s="120"/>
      <c r="C437" s="121"/>
      <c r="D437" s="122"/>
      <c r="E437" s="122"/>
      <c r="G437" s="123"/>
      <c r="H437" s="124"/>
      <c r="I437" s="123"/>
      <c r="J437" s="125"/>
      <c r="K437" s="126"/>
    </row>
    <row r="438" ht="15" customHeight="1">
      <c r="A438" s="1"/>
      <c r="B438" s="120"/>
      <c r="C438" s="121"/>
      <c r="D438" s="122"/>
      <c r="E438" s="122"/>
      <c r="G438" s="123"/>
      <c r="H438" s="124"/>
      <c r="I438" s="123"/>
      <c r="J438" s="125"/>
      <c r="K438" s="126"/>
    </row>
    <row r="439" ht="15" customHeight="1">
      <c r="A439" s="1"/>
      <c r="B439" s="120"/>
      <c r="C439" s="121"/>
      <c r="D439" s="122"/>
      <c r="E439" s="122"/>
      <c r="G439" s="123"/>
      <c r="H439" s="124"/>
      <c r="I439" s="123"/>
      <c r="J439" s="125"/>
      <c r="K439" s="126"/>
    </row>
    <row r="440" ht="15" customHeight="1">
      <c r="A440" s="1"/>
      <c r="B440" s="120"/>
      <c r="C440" s="121"/>
      <c r="D440" s="122"/>
      <c r="E440" s="122"/>
      <c r="G440" s="123"/>
      <c r="H440" s="124"/>
      <c r="I440" s="123"/>
      <c r="J440" s="125"/>
      <c r="K440" s="126"/>
    </row>
    <row r="441" ht="15" customHeight="1">
      <c r="A441" s="1"/>
      <c r="B441" s="120"/>
      <c r="C441" s="121"/>
      <c r="D441" s="122"/>
      <c r="E441" s="122"/>
      <c r="G441" s="123"/>
      <c r="H441" s="124"/>
      <c r="I441" s="123"/>
      <c r="J441" s="125"/>
      <c r="K441" s="126"/>
    </row>
    <row r="442" ht="15" customHeight="1">
      <c r="A442" s="1"/>
      <c r="B442" s="120"/>
      <c r="C442" s="121"/>
      <c r="D442" s="122"/>
      <c r="E442" s="122"/>
      <c r="G442" s="123"/>
      <c r="H442" s="124"/>
      <c r="I442" s="123"/>
      <c r="J442" s="125"/>
      <c r="K442" s="126"/>
    </row>
    <row r="443" ht="15" customHeight="1">
      <c r="A443" s="1"/>
      <c r="B443" s="120"/>
      <c r="C443" s="121"/>
      <c r="D443" s="122"/>
      <c r="E443" s="122"/>
      <c r="G443" s="123"/>
      <c r="H443" s="124"/>
      <c r="I443" s="123"/>
      <c r="J443" s="125"/>
      <c r="K443" s="126"/>
    </row>
    <row r="444" ht="15" customHeight="1">
      <c r="A444" s="1"/>
      <c r="B444" s="120"/>
      <c r="C444" s="121"/>
      <c r="D444" s="122"/>
      <c r="E444" s="122"/>
      <c r="G444" s="123"/>
      <c r="H444" s="124"/>
      <c r="I444" s="123"/>
      <c r="J444" s="125"/>
      <c r="K444" s="126"/>
    </row>
    <row r="445" ht="15" customHeight="1">
      <c r="A445" s="1"/>
      <c r="B445" s="120"/>
      <c r="C445" s="121"/>
      <c r="D445" s="122"/>
      <c r="E445" s="122"/>
      <c r="G445" s="123"/>
      <c r="H445" s="124"/>
      <c r="I445" s="123"/>
      <c r="J445" s="125"/>
      <c r="K445" s="126"/>
    </row>
    <row r="446" ht="15" customHeight="1">
      <c r="A446" s="1"/>
      <c r="B446" s="120"/>
      <c r="C446" s="121"/>
      <c r="D446" s="122"/>
      <c r="E446" s="122"/>
      <c r="G446" s="123"/>
      <c r="H446" s="124"/>
      <c r="I446" s="123"/>
      <c r="J446" s="125"/>
      <c r="K446" s="126"/>
    </row>
    <row r="447" ht="15" customHeight="1">
      <c r="A447" s="1"/>
      <c r="B447" s="120"/>
      <c r="C447" s="121"/>
      <c r="D447" s="122"/>
      <c r="E447" s="122"/>
      <c r="G447" s="123"/>
      <c r="H447" s="124"/>
      <c r="I447" s="123"/>
      <c r="J447" s="125"/>
      <c r="K447" s="126"/>
    </row>
    <row r="448" ht="15" customHeight="1">
      <c r="A448" s="1"/>
      <c r="B448" s="120"/>
      <c r="C448" s="121"/>
      <c r="D448" s="122"/>
      <c r="E448" s="122"/>
      <c r="G448" s="123"/>
      <c r="H448" s="124"/>
      <c r="I448" s="123"/>
      <c r="J448" s="125"/>
      <c r="K448" s="126"/>
    </row>
    <row r="449" ht="15" customHeight="1">
      <c r="A449" s="1"/>
      <c r="B449" s="120"/>
      <c r="C449" s="121"/>
      <c r="D449" s="122"/>
      <c r="E449" s="122"/>
      <c r="G449" s="123"/>
      <c r="H449" s="124"/>
      <c r="I449" s="123"/>
      <c r="J449" s="125"/>
      <c r="K449" s="126"/>
    </row>
    <row r="450" ht="15" customHeight="1">
      <c r="A450" s="1"/>
      <c r="B450" s="120"/>
      <c r="C450" s="121"/>
      <c r="D450" s="122"/>
      <c r="E450" s="122"/>
      <c r="G450" s="123"/>
      <c r="H450" s="124"/>
      <c r="I450" s="123"/>
      <c r="J450" s="125"/>
      <c r="K450" s="126"/>
    </row>
    <row r="451" ht="15" customHeight="1">
      <c r="A451" s="1"/>
      <c r="B451" s="120"/>
      <c r="C451" s="121"/>
      <c r="D451" s="122"/>
      <c r="E451" s="122"/>
      <c r="G451" s="123"/>
      <c r="H451" s="124"/>
      <c r="I451" s="123"/>
      <c r="J451" s="125"/>
      <c r="K451" s="126"/>
    </row>
    <row r="452" ht="15" customHeight="1">
      <c r="A452" s="1"/>
      <c r="B452" s="120"/>
      <c r="C452" s="121"/>
      <c r="D452" s="122"/>
      <c r="E452" s="122"/>
      <c r="G452" s="123"/>
      <c r="H452" s="124"/>
      <c r="I452" s="123"/>
      <c r="J452" s="125"/>
      <c r="K452" s="126"/>
    </row>
    <row r="453" ht="15" customHeight="1">
      <c r="A453" s="1"/>
      <c r="B453" s="120"/>
      <c r="C453" s="121"/>
      <c r="D453" s="122"/>
      <c r="E453" s="122"/>
      <c r="G453" s="123"/>
      <c r="H453" s="124"/>
      <c r="I453" s="123"/>
      <c r="J453" s="125"/>
      <c r="K453" s="126"/>
    </row>
    <row r="454" ht="15" customHeight="1">
      <c r="A454" s="1"/>
      <c r="B454" s="120"/>
      <c r="C454" s="121"/>
      <c r="D454" s="122"/>
      <c r="E454" s="122"/>
      <c r="G454" s="123"/>
      <c r="H454" s="124"/>
      <c r="I454" s="123"/>
      <c r="J454" s="125"/>
      <c r="K454" s="126"/>
    </row>
    <row r="455" ht="15" customHeight="1">
      <c r="A455" s="1"/>
      <c r="B455" s="120"/>
      <c r="C455" s="121"/>
      <c r="D455" s="122"/>
      <c r="E455" s="122"/>
      <c r="G455" s="123"/>
      <c r="H455" s="124"/>
      <c r="I455" s="123"/>
      <c r="J455" s="125"/>
      <c r="K455" s="126"/>
    </row>
    <row r="456" ht="15" customHeight="1">
      <c r="A456" s="1"/>
      <c r="B456" s="120"/>
      <c r="C456" s="121"/>
      <c r="D456" s="122"/>
      <c r="E456" s="122"/>
      <c r="G456" s="123"/>
      <c r="H456" s="124"/>
      <c r="I456" s="123"/>
      <c r="J456" s="125"/>
      <c r="K456" s="126"/>
    </row>
    <row r="457" ht="15" customHeight="1">
      <c r="A457" s="1"/>
      <c r="B457" s="120"/>
      <c r="C457" s="121"/>
      <c r="D457" s="122"/>
      <c r="E457" s="122"/>
      <c r="G457" s="123"/>
      <c r="H457" s="124"/>
      <c r="I457" s="123"/>
      <c r="J457" s="125"/>
      <c r="K457" s="126"/>
    </row>
    <row r="458" ht="15" customHeight="1">
      <c r="A458" s="1"/>
      <c r="B458" s="120"/>
      <c r="C458" s="121"/>
      <c r="D458" s="122"/>
      <c r="E458" s="122"/>
      <c r="G458" s="123"/>
      <c r="H458" s="124"/>
      <c r="I458" s="123"/>
      <c r="J458" s="125"/>
      <c r="K458" s="126"/>
    </row>
    <row r="459" ht="15" customHeight="1">
      <c r="A459" s="1"/>
      <c r="B459" s="120"/>
      <c r="C459" s="121"/>
      <c r="D459" s="122"/>
      <c r="E459" s="122"/>
      <c r="G459" s="123"/>
      <c r="H459" s="124"/>
      <c r="I459" s="123"/>
      <c r="J459" s="125"/>
      <c r="K459" s="126"/>
    </row>
    <row r="460" ht="15" customHeight="1">
      <c r="A460" s="1"/>
      <c r="B460" s="120"/>
      <c r="C460" s="121"/>
      <c r="D460" s="122"/>
      <c r="E460" s="122"/>
      <c r="G460" s="123"/>
      <c r="H460" s="124"/>
      <c r="I460" s="123"/>
      <c r="J460" s="125"/>
      <c r="K460" s="126"/>
    </row>
    <row r="461" ht="15" customHeight="1">
      <c r="A461" s="1"/>
      <c r="B461" s="120"/>
      <c r="C461" s="121"/>
      <c r="D461" s="122"/>
      <c r="E461" s="122"/>
      <c r="G461" s="123"/>
      <c r="H461" s="124"/>
      <c r="I461" s="123"/>
      <c r="J461" s="125"/>
      <c r="K461" s="126"/>
    </row>
    <row r="462" ht="15" customHeight="1">
      <c r="A462" s="1"/>
      <c r="B462" s="120"/>
      <c r="C462" s="121"/>
      <c r="D462" s="122"/>
      <c r="E462" s="122"/>
      <c r="G462" s="123"/>
      <c r="H462" s="124"/>
      <c r="I462" s="123"/>
      <c r="J462" s="125"/>
      <c r="K462" s="126"/>
    </row>
    <row r="463" ht="15" customHeight="1">
      <c r="A463" s="1"/>
      <c r="B463" s="120"/>
      <c r="C463" s="121"/>
      <c r="D463" s="122"/>
      <c r="E463" s="122"/>
      <c r="G463" s="123"/>
      <c r="H463" s="124"/>
      <c r="I463" s="123"/>
      <c r="J463" s="125"/>
      <c r="K463" s="126"/>
    </row>
    <row r="464" ht="15" customHeight="1">
      <c r="A464" s="1"/>
      <c r="B464" s="120"/>
      <c r="C464" s="121"/>
      <c r="D464" s="122"/>
      <c r="E464" s="122"/>
      <c r="G464" s="123"/>
      <c r="H464" s="124"/>
      <c r="I464" s="123"/>
      <c r="J464" s="125"/>
      <c r="K464" s="126"/>
    </row>
    <row r="465" ht="15" customHeight="1">
      <c r="A465" s="1"/>
      <c r="B465" s="120"/>
      <c r="C465" s="121"/>
      <c r="D465" s="122"/>
      <c r="E465" s="122"/>
      <c r="G465" s="123"/>
      <c r="H465" s="124"/>
      <c r="I465" s="123"/>
      <c r="J465" s="125"/>
      <c r="K465" s="126"/>
    </row>
    <row r="466" ht="15" customHeight="1">
      <c r="A466" s="1"/>
      <c r="B466" s="120"/>
      <c r="C466" s="121"/>
      <c r="D466" s="122"/>
      <c r="E466" s="122"/>
      <c r="G466" s="123"/>
      <c r="H466" s="124"/>
      <c r="I466" s="123"/>
      <c r="J466" s="125"/>
      <c r="K466" s="126"/>
    </row>
    <row r="467" ht="15" customHeight="1">
      <c r="A467" s="1"/>
      <c r="B467" s="120"/>
      <c r="C467" s="121"/>
      <c r="D467" s="122"/>
      <c r="E467" s="122"/>
      <c r="G467" s="123"/>
      <c r="H467" s="124"/>
      <c r="I467" s="123"/>
      <c r="J467" s="125"/>
      <c r="K467" s="126"/>
    </row>
    <row r="468" ht="15" customHeight="1">
      <c r="A468" s="1"/>
      <c r="B468" s="120"/>
      <c r="C468" s="121"/>
      <c r="D468" s="122"/>
      <c r="E468" s="122"/>
      <c r="G468" s="123"/>
      <c r="H468" s="124"/>
      <c r="I468" s="123"/>
      <c r="J468" s="125"/>
      <c r="K468" s="126"/>
    </row>
    <row r="469" ht="15" customHeight="1">
      <c r="A469" s="1"/>
      <c r="B469" s="120"/>
      <c r="C469" s="121"/>
      <c r="D469" s="122"/>
      <c r="E469" s="122"/>
      <c r="G469" s="123"/>
      <c r="H469" s="124"/>
      <c r="I469" s="123"/>
      <c r="J469" s="125"/>
      <c r="K469" s="126"/>
    </row>
    <row r="470" ht="15" customHeight="1">
      <c r="A470" s="1"/>
      <c r="B470" s="120"/>
      <c r="C470" s="121"/>
      <c r="D470" s="122"/>
      <c r="E470" s="122"/>
      <c r="G470" s="123"/>
      <c r="H470" s="124"/>
      <c r="I470" s="123"/>
      <c r="J470" s="125"/>
      <c r="K470" s="126"/>
    </row>
    <row r="471" ht="15" customHeight="1">
      <c r="A471" s="1"/>
      <c r="B471" s="120"/>
      <c r="C471" s="121"/>
      <c r="D471" s="122"/>
      <c r="E471" s="122"/>
      <c r="G471" s="123"/>
      <c r="H471" s="124"/>
      <c r="I471" s="123"/>
      <c r="J471" s="125"/>
      <c r="K471" s="126"/>
    </row>
    <row r="472" ht="15" customHeight="1">
      <c r="A472" s="1"/>
      <c r="B472" s="120"/>
      <c r="C472" s="121"/>
      <c r="D472" s="122"/>
      <c r="E472" s="122"/>
      <c r="G472" s="123"/>
      <c r="H472" s="124"/>
      <c r="I472" s="123"/>
      <c r="J472" s="125"/>
      <c r="K472" s="126"/>
    </row>
    <row r="473" ht="15" customHeight="1">
      <c r="A473" s="1"/>
      <c r="B473" s="120"/>
      <c r="C473" s="121"/>
      <c r="D473" s="122"/>
      <c r="E473" s="122"/>
      <c r="G473" s="123"/>
      <c r="H473" s="124"/>
      <c r="I473" s="123"/>
      <c r="J473" s="125"/>
      <c r="K473" s="126"/>
    </row>
    <row r="474" ht="15" customHeight="1">
      <c r="A474" s="1"/>
      <c r="B474" s="120"/>
      <c r="C474" s="121"/>
      <c r="D474" s="122"/>
      <c r="E474" s="122"/>
      <c r="G474" s="123"/>
      <c r="H474" s="124"/>
      <c r="I474" s="123"/>
      <c r="J474" s="125"/>
      <c r="K474" s="126"/>
    </row>
    <row r="475" ht="15" customHeight="1">
      <c r="A475" s="1"/>
      <c r="B475" s="120"/>
      <c r="C475" s="121"/>
      <c r="D475" s="122"/>
      <c r="E475" s="122"/>
      <c r="G475" s="123"/>
      <c r="H475" s="124"/>
      <c r="I475" s="123"/>
      <c r="J475" s="125"/>
      <c r="K475" s="126"/>
    </row>
    <row r="476" ht="15" customHeight="1">
      <c r="A476" s="1"/>
      <c r="B476" s="120"/>
      <c r="C476" s="121"/>
      <c r="D476" s="122"/>
      <c r="E476" s="122"/>
      <c r="G476" s="123"/>
      <c r="H476" s="124"/>
      <c r="I476" s="123"/>
      <c r="J476" s="125"/>
      <c r="K476" s="126"/>
    </row>
    <row r="477" ht="15" customHeight="1">
      <c r="A477" s="1"/>
      <c r="B477" s="120"/>
      <c r="C477" s="121"/>
      <c r="D477" s="122"/>
      <c r="E477" s="122"/>
      <c r="G477" s="123"/>
      <c r="H477" s="124"/>
      <c r="I477" s="123"/>
      <c r="J477" s="125"/>
      <c r="K477" s="126"/>
    </row>
    <row r="478" ht="15" customHeight="1">
      <c r="A478" s="1"/>
      <c r="B478" s="120"/>
      <c r="C478" s="121"/>
      <c r="D478" s="122"/>
      <c r="E478" s="122"/>
      <c r="G478" s="123"/>
      <c r="H478" s="124"/>
      <c r="I478" s="123"/>
      <c r="J478" s="125"/>
      <c r="K478" s="126"/>
    </row>
    <row r="479" ht="15" customHeight="1">
      <c r="A479" s="1"/>
      <c r="B479" s="120"/>
      <c r="C479" s="121"/>
      <c r="D479" s="122"/>
      <c r="E479" s="122"/>
      <c r="G479" s="123"/>
      <c r="H479" s="124"/>
      <c r="I479" s="123"/>
      <c r="J479" s="125"/>
      <c r="K479" s="126"/>
    </row>
    <row r="480" ht="15" customHeight="1">
      <c r="A480" s="1"/>
      <c r="B480" s="120"/>
      <c r="C480" s="121"/>
      <c r="D480" s="122"/>
      <c r="E480" s="122"/>
      <c r="G480" s="123"/>
      <c r="H480" s="124"/>
      <c r="I480" s="123"/>
      <c r="J480" s="125"/>
      <c r="K480" s="126"/>
    </row>
    <row r="481" ht="15" customHeight="1">
      <c r="A481" s="1"/>
      <c r="B481" s="120"/>
      <c r="C481" s="121"/>
      <c r="D481" s="122"/>
      <c r="E481" s="122"/>
      <c r="G481" s="123"/>
      <c r="H481" s="124"/>
      <c r="I481" s="123"/>
      <c r="J481" s="125"/>
      <c r="K481" s="126"/>
    </row>
    <row r="482" ht="15" customHeight="1">
      <c r="A482" s="1"/>
      <c r="B482" s="120"/>
      <c r="C482" s="121"/>
      <c r="D482" s="122"/>
      <c r="E482" s="122"/>
      <c r="G482" s="123"/>
      <c r="H482" s="124"/>
      <c r="I482" s="123"/>
      <c r="J482" s="125"/>
      <c r="K482" s="126"/>
    </row>
    <row r="483" ht="15" customHeight="1">
      <c r="A483" s="1"/>
      <c r="B483" s="120"/>
      <c r="C483" s="121"/>
      <c r="D483" s="122"/>
      <c r="E483" s="122"/>
      <c r="G483" s="123"/>
      <c r="H483" s="124"/>
      <c r="I483" s="123"/>
      <c r="J483" s="125"/>
      <c r="K483" s="126"/>
    </row>
    <row r="484" ht="15" customHeight="1">
      <c r="A484" s="1"/>
      <c r="B484" s="120"/>
      <c r="C484" s="121"/>
      <c r="D484" s="122"/>
      <c r="E484" s="122"/>
      <c r="G484" s="123"/>
      <c r="H484" s="124"/>
      <c r="I484" s="123"/>
      <c r="J484" s="125"/>
      <c r="K484" s="126"/>
    </row>
    <row r="485" ht="15" customHeight="1">
      <c r="A485" s="1"/>
      <c r="B485" s="120"/>
      <c r="C485" s="121"/>
      <c r="D485" s="122"/>
      <c r="E485" s="122"/>
      <c r="G485" s="123"/>
      <c r="H485" s="124"/>
      <c r="I485" s="123"/>
      <c r="J485" s="125"/>
      <c r="K485" s="126"/>
    </row>
    <row r="486" ht="15" customHeight="1">
      <c r="A486" s="1"/>
      <c r="B486" s="120"/>
      <c r="C486" s="121"/>
      <c r="D486" s="122"/>
      <c r="E486" s="122"/>
      <c r="G486" s="123"/>
      <c r="H486" s="124"/>
      <c r="I486" s="123"/>
      <c r="J486" s="125"/>
      <c r="K486" s="126"/>
    </row>
    <row r="487" ht="15" customHeight="1">
      <c r="A487" s="1"/>
      <c r="B487" s="120"/>
      <c r="C487" s="121"/>
      <c r="D487" s="122"/>
      <c r="E487" s="122"/>
      <c r="G487" s="123"/>
      <c r="H487" s="124"/>
      <c r="I487" s="123"/>
      <c r="J487" s="125"/>
      <c r="K487" s="126"/>
    </row>
    <row r="488" ht="15" customHeight="1">
      <c r="A488" s="1"/>
      <c r="B488" s="120"/>
      <c r="C488" s="121"/>
      <c r="D488" s="122"/>
      <c r="E488" s="122"/>
      <c r="G488" s="123"/>
      <c r="H488" s="124"/>
      <c r="I488" s="123"/>
      <c r="J488" s="125"/>
      <c r="K488" s="126"/>
    </row>
    <row r="489" ht="15" customHeight="1">
      <c r="A489" s="1"/>
      <c r="B489" s="120"/>
      <c r="C489" s="121"/>
      <c r="D489" s="122"/>
      <c r="E489" s="122"/>
      <c r="G489" s="123"/>
      <c r="H489" s="124"/>
      <c r="I489" s="123"/>
      <c r="J489" s="125"/>
      <c r="K489" s="126"/>
    </row>
    <row r="490" ht="15" customHeight="1">
      <c r="A490" s="1"/>
      <c r="B490" s="120"/>
      <c r="C490" s="121"/>
      <c r="D490" s="122"/>
      <c r="E490" s="122"/>
      <c r="G490" s="123"/>
      <c r="H490" s="124"/>
      <c r="I490" s="123"/>
      <c r="J490" s="125"/>
      <c r="K490" s="126"/>
    </row>
    <row r="491" ht="15" customHeight="1">
      <c r="A491" s="1"/>
      <c r="B491" s="120"/>
      <c r="C491" s="121"/>
      <c r="D491" s="122"/>
      <c r="E491" s="122"/>
      <c r="G491" s="123"/>
      <c r="H491" s="124"/>
      <c r="I491" s="123"/>
      <c r="J491" s="125"/>
      <c r="K491" s="126"/>
    </row>
    <row r="492" ht="15" customHeight="1">
      <c r="A492" s="1"/>
      <c r="B492" s="120"/>
      <c r="C492" s="121"/>
      <c r="D492" s="122"/>
      <c r="E492" s="122"/>
      <c r="G492" s="123"/>
      <c r="H492" s="124"/>
      <c r="I492" s="123"/>
      <c r="J492" s="125"/>
      <c r="K492" s="126"/>
    </row>
    <row r="493" ht="15" customHeight="1">
      <c r="H493" s="5"/>
      <c r="I493" s="6"/>
      <c r="J493" s="5"/>
      <c r="K493" s="2"/>
    </row>
    <row r="494" ht="15" customHeight="1">
      <c r="H494" s="5"/>
      <c r="I494" s="6"/>
      <c r="J494" s="5"/>
      <c r="K494" s="2"/>
    </row>
    <row r="495" ht="15" customHeight="1">
      <c r="H495" s="5"/>
      <c r="I495" s="6"/>
      <c r="J495" s="5"/>
      <c r="K495" s="2"/>
    </row>
    <row r="496" ht="15" customHeight="1">
      <c r="H496" s="5"/>
      <c r="I496" s="6"/>
      <c r="J496" s="5"/>
      <c r="K496" s="2"/>
    </row>
    <row r="497" ht="15" customHeight="1">
      <c r="H497" s="5"/>
      <c r="I497" s="6"/>
      <c r="J497" s="5"/>
      <c r="K497" s="2"/>
    </row>
    <row r="498" ht="15" customHeight="1">
      <c r="H498" s="5"/>
      <c r="I498" s="6"/>
      <c r="J498" s="5"/>
      <c r="K498" s="2"/>
    </row>
    <row r="499" ht="15" customHeight="1">
      <c r="H499" s="5"/>
      <c r="I499" s="6"/>
      <c r="J499" s="5"/>
      <c r="K499" s="2"/>
    </row>
    <row r="500" ht="15" customHeight="1">
      <c r="H500" s="5"/>
      <c r="I500" s="6"/>
      <c r="J500" s="5"/>
      <c r="K500" s="2"/>
    </row>
    <row r="501" ht="15" customHeight="1">
      <c r="H501" s="5"/>
      <c r="I501" s="6"/>
      <c r="J501" s="5"/>
      <c r="K501" s="2"/>
    </row>
    <row r="502" ht="15" customHeight="1">
      <c r="H502" s="5"/>
      <c r="I502" s="6"/>
      <c r="J502" s="5"/>
      <c r="K502" s="2"/>
    </row>
    <row r="503" ht="15" customHeight="1">
      <c r="H503" s="5"/>
      <c r="I503" s="6"/>
      <c r="J503" s="5"/>
      <c r="K503" s="2"/>
    </row>
    <row r="504" ht="15" customHeight="1">
      <c r="H504" s="5"/>
      <c r="I504" s="6"/>
      <c r="J504" s="5"/>
      <c r="K504" s="2"/>
    </row>
    <row r="505" ht="15" customHeight="1">
      <c r="H505" s="5"/>
      <c r="I505" s="6"/>
      <c r="J505" s="5"/>
      <c r="K505" s="2"/>
    </row>
    <row r="506" ht="15" customHeight="1">
      <c r="H506" s="5"/>
      <c r="I506" s="6"/>
      <c r="J506" s="5"/>
      <c r="K506" s="2"/>
    </row>
    <row r="507" ht="15" customHeight="1">
      <c r="H507" s="5"/>
      <c r="I507" s="6"/>
      <c r="J507" s="5"/>
      <c r="K507" s="2"/>
    </row>
    <row r="508" ht="15" customHeight="1">
      <c r="H508" s="5"/>
      <c r="I508" s="6"/>
      <c r="J508" s="5"/>
      <c r="K508" s="2"/>
    </row>
    <row r="509" ht="15" customHeight="1">
      <c r="H509" s="5"/>
      <c r="I509" s="6"/>
      <c r="J509" s="5"/>
      <c r="K509" s="2"/>
    </row>
    <row r="510" ht="15" customHeight="1">
      <c r="H510" s="5"/>
      <c r="I510" s="6"/>
      <c r="J510" s="5"/>
      <c r="K510" s="2"/>
    </row>
    <row r="511" ht="15" customHeight="1">
      <c r="H511" s="5"/>
      <c r="I511" s="6"/>
      <c r="J511" s="5"/>
      <c r="K511" s="2"/>
    </row>
    <row r="512" ht="15" customHeight="1">
      <c r="H512" s="5"/>
      <c r="I512" s="6"/>
      <c r="J512" s="5"/>
      <c r="K512" s="2"/>
    </row>
    <row r="513" ht="15" customHeight="1">
      <c r="H513" s="5"/>
      <c r="I513" s="6"/>
      <c r="J513" s="5"/>
      <c r="K513" s="2"/>
    </row>
    <row r="514" ht="15" customHeight="1">
      <c r="H514" s="5"/>
      <c r="I514" s="6"/>
      <c r="J514" s="5"/>
      <c r="K514" s="2"/>
    </row>
    <row r="515" ht="15" customHeight="1">
      <c r="H515" s="5"/>
      <c r="I515" s="6"/>
      <c r="J515" s="5"/>
      <c r="K515" s="2"/>
    </row>
    <row r="516" ht="15" customHeight="1">
      <c r="H516" s="5"/>
      <c r="I516" s="6"/>
      <c r="J516" s="5"/>
      <c r="K516" s="2"/>
    </row>
    <row r="517" ht="15" customHeight="1">
      <c r="H517" s="5"/>
      <c r="I517" s="6"/>
      <c r="J517" s="5"/>
      <c r="K517" s="2"/>
    </row>
    <row r="518" ht="15" customHeight="1">
      <c r="H518" s="5"/>
      <c r="I518" s="6"/>
      <c r="J518" s="5"/>
      <c r="K518" s="2"/>
    </row>
    <row r="519" ht="15" customHeight="1">
      <c r="H519" s="5"/>
      <c r="I519" s="6"/>
      <c r="J519" s="5"/>
      <c r="K519" s="2"/>
    </row>
    <row r="520" ht="15" customHeight="1">
      <c r="H520" s="5"/>
      <c r="I520" s="6"/>
      <c r="J520" s="5"/>
      <c r="K520" s="2"/>
    </row>
    <row r="521" ht="15" customHeight="1">
      <c r="H521" s="5"/>
      <c r="I521" s="6"/>
      <c r="J521" s="5"/>
      <c r="K521" s="2"/>
    </row>
    <row r="522" ht="15" customHeight="1">
      <c r="H522" s="5"/>
      <c r="I522" s="6"/>
      <c r="J522" s="5"/>
      <c r="K522" s="2"/>
    </row>
    <row r="523" ht="15" customHeight="1">
      <c r="H523" s="5"/>
      <c r="I523" s="6"/>
      <c r="J523" s="5"/>
      <c r="K523" s="2"/>
    </row>
    <row r="524" ht="15" customHeight="1">
      <c r="H524" s="5"/>
      <c r="I524" s="6"/>
      <c r="J524" s="5"/>
      <c r="K524" s="2"/>
    </row>
    <row r="525" ht="15" customHeight="1">
      <c r="H525" s="5"/>
      <c r="I525" s="6"/>
      <c r="J525" s="5"/>
      <c r="K525" s="2"/>
    </row>
    <row r="526" ht="15" customHeight="1">
      <c r="H526" s="5"/>
      <c r="I526" s="6"/>
      <c r="J526" s="5"/>
      <c r="K526" s="2"/>
    </row>
    <row r="527" ht="15" customHeight="1">
      <c r="H527" s="5"/>
      <c r="I527" s="6"/>
      <c r="J527" s="5"/>
      <c r="K527" s="2"/>
    </row>
    <row r="528" ht="15" customHeight="1">
      <c r="H528" s="5"/>
      <c r="I528" s="6"/>
      <c r="J528" s="5"/>
      <c r="K528" s="2"/>
    </row>
    <row r="529" ht="15" customHeight="1">
      <c r="H529" s="5"/>
      <c r="I529" s="6"/>
      <c r="J529" s="5"/>
      <c r="K529" s="2"/>
    </row>
    <row r="530" ht="15" customHeight="1">
      <c r="H530" s="5"/>
      <c r="I530" s="6"/>
      <c r="J530" s="5"/>
      <c r="K530" s="2"/>
    </row>
    <row r="531" ht="15" customHeight="1">
      <c r="H531" s="5"/>
      <c r="I531" s="6"/>
      <c r="J531" s="5"/>
      <c r="K531" s="2"/>
    </row>
    <row r="532" ht="15" customHeight="1">
      <c r="H532" s="5"/>
      <c r="I532" s="6"/>
      <c r="J532" s="5"/>
      <c r="K532" s="2"/>
    </row>
    <row r="533" ht="15" customHeight="1">
      <c r="H533" s="5"/>
      <c r="I533" s="6"/>
      <c r="J533" s="5"/>
      <c r="K533" s="2"/>
    </row>
    <row r="534" ht="15" customHeight="1">
      <c r="H534" s="5"/>
      <c r="I534" s="6"/>
      <c r="J534" s="5"/>
      <c r="K534" s="2"/>
    </row>
    <row r="535" ht="15" customHeight="1">
      <c r="H535" s="5"/>
      <c r="I535" s="6"/>
      <c r="J535" s="5"/>
      <c r="K535" s="2"/>
    </row>
    <row r="536" ht="15" customHeight="1">
      <c r="H536" s="5"/>
      <c r="I536" s="6"/>
      <c r="J536" s="5"/>
      <c r="K536" s="2"/>
    </row>
    <row r="537" ht="15" customHeight="1">
      <c r="H537" s="5"/>
      <c r="I537" s="6"/>
      <c r="J537" s="5"/>
      <c r="K537" s="2"/>
    </row>
    <row r="538" ht="15" customHeight="1">
      <c r="H538" s="5"/>
      <c r="I538" s="6"/>
      <c r="J538" s="5"/>
      <c r="K538" s="2"/>
    </row>
    <row r="539" ht="15" customHeight="1">
      <c r="H539" s="5"/>
      <c r="I539" s="6"/>
      <c r="J539" s="5"/>
      <c r="K539" s="2"/>
    </row>
    <row r="540" ht="15" customHeight="1">
      <c r="H540" s="5"/>
      <c r="I540" s="6"/>
      <c r="J540" s="5"/>
      <c r="K540" s="2"/>
    </row>
    <row r="541" ht="15" customHeight="1">
      <c r="H541" s="5"/>
      <c r="I541" s="6"/>
      <c r="J541" s="5"/>
      <c r="K541" s="2"/>
    </row>
    <row r="542" ht="15" customHeight="1">
      <c r="H542" s="5"/>
      <c r="I542" s="6"/>
      <c r="J542" s="5"/>
      <c r="K542" s="2"/>
    </row>
    <row r="543" ht="15" customHeight="1">
      <c r="H543" s="5"/>
      <c r="I543" s="6"/>
      <c r="J543" s="5"/>
      <c r="K543" s="2"/>
    </row>
    <row r="544" ht="15" customHeight="1">
      <c r="H544" s="5"/>
      <c r="I544" s="6"/>
      <c r="J544" s="5"/>
      <c r="K544" s="2"/>
    </row>
    <row r="545" ht="15" customHeight="1">
      <c r="H545" s="5"/>
      <c r="I545" s="6"/>
      <c r="J545" s="5"/>
      <c r="K545" s="2"/>
    </row>
    <row r="546" ht="15" customHeight="1">
      <c r="H546" s="5"/>
      <c r="I546" s="6"/>
      <c r="J546" s="5"/>
      <c r="K546" s="2"/>
    </row>
    <row r="547" ht="15" customHeight="1">
      <c r="H547" s="5"/>
      <c r="I547" s="6"/>
      <c r="J547" s="5"/>
      <c r="K547" s="2"/>
    </row>
    <row r="548" ht="15" customHeight="1">
      <c r="H548" s="5"/>
      <c r="I548" s="6"/>
      <c r="J548" s="5"/>
      <c r="K548" s="2"/>
    </row>
    <row r="549" ht="15" customHeight="1">
      <c r="H549" s="5"/>
      <c r="I549" s="6"/>
      <c r="J549" s="5"/>
      <c r="K549" s="2"/>
    </row>
    <row r="550" ht="15" customHeight="1">
      <c r="H550" s="5"/>
      <c r="I550" s="6"/>
      <c r="J550" s="5"/>
      <c r="K550" s="2"/>
    </row>
    <row r="551" ht="15" customHeight="1">
      <c r="H551" s="5"/>
      <c r="I551" s="6"/>
      <c r="J551" s="5"/>
      <c r="K551" s="2"/>
    </row>
    <row r="552" ht="15" customHeight="1">
      <c r="H552" s="5"/>
      <c r="I552" s="6"/>
      <c r="J552" s="5"/>
      <c r="K552" s="2"/>
    </row>
    <row r="553" ht="15" customHeight="1">
      <c r="K553" s="2"/>
    </row>
    <row r="554" ht="15" customHeight="1">
      <c r="K554" s="2"/>
    </row>
    <row r="555" ht="15" customHeight="1">
      <c r="K555" s="2"/>
    </row>
    <row r="556" ht="15" customHeight="1">
      <c r="K556" s="2"/>
    </row>
  </sheetData>
  <mergeCells count="24">
    <mergeCell ref="A2:K2"/>
    <mergeCell ref="C5:H5"/>
    <mergeCell ref="C6:H6"/>
    <mergeCell ref="C7:H7"/>
    <mergeCell ref="C8:H8"/>
    <mergeCell ref="C9:H9"/>
    <mergeCell ref="C10:J10"/>
    <mergeCell ref="C11:J11"/>
    <mergeCell ref="C12:H12"/>
    <mergeCell ref="B13:B14"/>
    <mergeCell ref="C13:J14"/>
    <mergeCell ref="C16:D16"/>
    <mergeCell ref="A17:K17"/>
    <mergeCell ref="A18:A19"/>
    <mergeCell ref="B18:B19"/>
    <mergeCell ref="C18:C19"/>
    <mergeCell ref="D18:D19"/>
    <mergeCell ref="E18:E19"/>
    <mergeCell ref="F18:F19"/>
    <mergeCell ref="G18:G19"/>
    <mergeCell ref="H18:H19"/>
    <mergeCell ref="I18:J18"/>
    <mergeCell ref="K18:K19"/>
    <mergeCell ref="A404:K404"/>
  </mergeCells>
  <printOptions headings="0" gridLines="0"/>
  <pageMargins left="0.27559055118110237" right="0.11811023622047245" top="0.15748031496062992" bottom="0.15748031496062992" header="0.15748031496062992" footer="0.15748031496062992"/>
  <pageSetup paperSize="9" scale="83" firstPageNumber="1" fitToWidth="0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topLeftCell="A13" zoomScale="74" workbookViewId="0">
      <selection activeCell="A1" activeCellId="0" sqref="A1:J1"/>
    </sheetView>
  </sheetViews>
  <sheetFormatPr defaultColWidth="48.7109375" defaultRowHeight="15" customHeight="1"/>
  <cols>
    <col customWidth="1" min="1" max="1" style="2" width="6.140625"/>
    <col customWidth="1" min="2" max="2" style="2" width="39.7109375"/>
    <col customWidth="1" min="3" max="3" style="3" width="6.28515625"/>
    <col customWidth="1" min="4" max="4" style="4" width="11.42578125"/>
    <col customWidth="1" min="5" max="5" style="2" width="9.140625"/>
    <col customWidth="1" min="6" max="6" style="5" width="13.28515625"/>
    <col customWidth="1" min="7" max="7" style="6" width="7.7109375"/>
    <col customWidth="1" min="8" max="8" style="5" width="13"/>
    <col customWidth="1" min="9" max="9" style="6" width="14.42578125"/>
    <col customWidth="1" min="10" max="10" style="5" width="14.42578125"/>
    <col customWidth="1" min="11" max="11" style="1" width="18.8515625"/>
    <col customWidth="1" min="12" max="12" style="1" width="9.140625"/>
    <col customWidth="1" min="13" max="13" style="1" width="11"/>
    <col customWidth="1" min="14" max="14" style="1" width="9.140625"/>
    <col customWidth="1" min="15" max="15" style="1" width="5.5703125"/>
    <col customWidth="1" min="16" max="235" style="1" width="9.140625"/>
    <col customWidth="1" min="236" max="236" style="1" width="4.28515625"/>
    <col customWidth="1" min="237" max="237" style="1" width="5"/>
    <col min="238" max="16384" style="1" width="48.7109375"/>
  </cols>
  <sheetData>
    <row r="1" ht="15" customHeight="1">
      <c r="A1" s="2"/>
      <c r="B1" s="2"/>
      <c r="C1" s="3"/>
      <c r="D1" s="4"/>
      <c r="E1" s="2"/>
      <c r="F1" s="5"/>
      <c r="G1" s="6"/>
      <c r="H1" s="5"/>
      <c r="I1" s="6"/>
      <c r="J1" s="5"/>
      <c r="K1" s="2"/>
    </row>
    <row r="2" ht="34.5" customHeight="1">
      <c r="A2" s="127" t="s">
        <v>161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ht="20.25" customHeight="1">
      <c r="A3" s="128"/>
      <c r="B3" s="129"/>
      <c r="C3" s="130"/>
      <c r="D3" s="131"/>
      <c r="E3" s="131"/>
      <c r="F3" s="128"/>
      <c r="G3" s="128"/>
      <c r="H3" s="128"/>
      <c r="I3" s="128"/>
      <c r="J3" s="128"/>
      <c r="K3" s="132"/>
    </row>
    <row r="4" ht="27.75" customHeight="1">
      <c r="A4" s="128"/>
      <c r="B4" s="133"/>
      <c r="C4" s="134"/>
      <c r="D4" s="135"/>
      <c r="E4" s="128"/>
      <c r="F4" s="128"/>
      <c r="G4" s="128"/>
      <c r="H4" s="128"/>
      <c r="I4" s="136"/>
      <c r="J4" s="137"/>
      <c r="K4" s="138" t="s">
        <v>1</v>
      </c>
    </row>
    <row r="5" ht="29.25" customHeight="1">
      <c r="A5" s="128"/>
      <c r="B5" s="139" t="s">
        <v>2</v>
      </c>
      <c r="C5" s="139" t="s">
        <v>3</v>
      </c>
      <c r="D5" s="139"/>
      <c r="E5" s="139"/>
      <c r="F5" s="139"/>
      <c r="G5" s="139"/>
      <c r="H5" s="139"/>
      <c r="I5" s="140"/>
      <c r="J5" s="141"/>
      <c r="K5" s="142">
        <v>892</v>
      </c>
    </row>
    <row r="6" ht="11.25" customHeight="1">
      <c r="A6" s="128"/>
      <c r="B6" s="139" t="s">
        <v>4</v>
      </c>
      <c r="C6" s="139" t="s">
        <v>5</v>
      </c>
      <c r="D6" s="139"/>
      <c r="E6" s="139"/>
      <c r="F6" s="139"/>
      <c r="G6" s="139"/>
      <c r="H6" s="139"/>
      <c r="I6" s="140"/>
      <c r="J6" s="141"/>
      <c r="K6" s="143" t="s">
        <v>6</v>
      </c>
    </row>
    <row r="7" ht="17.25" customHeight="1">
      <c r="A7" s="128"/>
      <c r="B7" s="139" t="s">
        <v>7</v>
      </c>
      <c r="C7" s="139" t="s">
        <v>8</v>
      </c>
      <c r="D7" s="139"/>
      <c r="E7" s="139"/>
      <c r="F7" s="139"/>
      <c r="G7" s="139"/>
      <c r="H7" s="139"/>
      <c r="I7" s="140"/>
      <c r="J7" s="141"/>
      <c r="K7" s="144" t="s">
        <v>9</v>
      </c>
    </row>
    <row r="8" ht="29.25" customHeight="1">
      <c r="A8" s="128"/>
      <c r="B8" s="139" t="s">
        <v>10</v>
      </c>
      <c r="C8" s="139" t="s">
        <v>11</v>
      </c>
      <c r="D8" s="139"/>
      <c r="E8" s="139"/>
      <c r="F8" s="139"/>
      <c r="G8" s="139"/>
      <c r="H8" s="139"/>
      <c r="I8" s="140"/>
      <c r="J8" s="141"/>
      <c r="K8" s="143" t="s">
        <v>12</v>
      </c>
    </row>
    <row r="9" ht="18" customHeight="1">
      <c r="A9" s="128"/>
      <c r="B9" s="139" t="s">
        <v>13</v>
      </c>
      <c r="C9" s="139" t="s">
        <v>14</v>
      </c>
      <c r="D9" s="139"/>
      <c r="E9" s="139"/>
      <c r="F9" s="139"/>
      <c r="G9" s="139"/>
      <c r="H9" s="139"/>
      <c r="I9" s="140"/>
      <c r="J9" s="141"/>
      <c r="K9" s="143" t="s">
        <v>15</v>
      </c>
    </row>
    <row r="10" ht="27.75" customHeight="1">
      <c r="A10" s="128"/>
      <c r="B10" s="139" t="s">
        <v>16</v>
      </c>
      <c r="C10" s="139" t="s">
        <v>17</v>
      </c>
      <c r="D10" s="139"/>
      <c r="E10" s="139"/>
      <c r="F10" s="139"/>
      <c r="G10" s="139"/>
      <c r="H10" s="139"/>
      <c r="I10" s="139"/>
      <c r="J10" s="145"/>
      <c r="K10" s="143" t="s">
        <v>18</v>
      </c>
    </row>
    <row r="11" ht="30.75" customHeight="1">
      <c r="A11" s="128"/>
      <c r="B11" s="139" t="s">
        <v>19</v>
      </c>
      <c r="C11" s="139" t="s">
        <v>20</v>
      </c>
      <c r="D11" s="139"/>
      <c r="E11" s="139"/>
      <c r="F11" s="139"/>
      <c r="G11" s="139"/>
      <c r="H11" s="139"/>
      <c r="I11" s="139"/>
      <c r="J11" s="145"/>
      <c r="K11" s="143" t="s">
        <v>21</v>
      </c>
    </row>
    <row r="12" ht="18.75" customHeight="1">
      <c r="A12" s="128"/>
      <c r="B12" s="139" t="s">
        <v>22</v>
      </c>
      <c r="C12" s="139" t="s">
        <v>23</v>
      </c>
      <c r="D12" s="139"/>
      <c r="E12" s="139"/>
      <c r="F12" s="139"/>
      <c r="G12" s="139"/>
      <c r="H12" s="139"/>
      <c r="I12" s="146"/>
      <c r="J12" s="141"/>
      <c r="K12" s="143">
        <v>520</v>
      </c>
    </row>
    <row r="13" ht="15" customHeight="1">
      <c r="A13" s="128"/>
      <c r="B13" s="139" t="s">
        <v>24</v>
      </c>
      <c r="C13" s="147" t="s">
        <v>162</v>
      </c>
      <c r="D13" s="147"/>
      <c r="E13" s="147"/>
      <c r="F13" s="147"/>
      <c r="G13" s="147"/>
      <c r="H13" s="147"/>
      <c r="I13" s="147"/>
      <c r="J13" s="147"/>
      <c r="K13" s="148"/>
    </row>
    <row r="14" ht="45" customHeight="1">
      <c r="A14" s="128"/>
      <c r="B14" s="139"/>
      <c r="C14" s="147"/>
      <c r="D14" s="147"/>
      <c r="E14" s="147"/>
      <c r="F14" s="147"/>
      <c r="G14" s="147"/>
      <c r="H14" s="147"/>
      <c r="I14" s="147"/>
      <c r="J14" s="147"/>
      <c r="K14" s="148"/>
    </row>
    <row r="15" ht="3.75" customHeight="1">
      <c r="A15" s="128"/>
      <c r="B15" s="139"/>
      <c r="C15" s="139"/>
      <c r="D15" s="139"/>
      <c r="E15" s="139"/>
      <c r="F15" s="139"/>
      <c r="G15" s="139"/>
      <c r="H15" s="139"/>
      <c r="I15" s="139"/>
      <c r="J15" s="149"/>
      <c r="K15" s="148"/>
    </row>
    <row r="16" ht="17.25" customHeight="1">
      <c r="A16" s="26"/>
      <c r="B16" s="150" t="s">
        <v>26</v>
      </c>
      <c r="C16" s="151" t="s">
        <v>27</v>
      </c>
      <c r="D16" s="151"/>
      <c r="E16" s="152"/>
      <c r="F16" s="152"/>
      <c r="G16" s="152"/>
      <c r="H16" s="152"/>
      <c r="I16" s="153"/>
      <c r="J16" s="152"/>
      <c r="K16" s="2"/>
    </row>
    <row r="17" ht="30.75" customHeight="1">
      <c r="A17" s="31" t="s">
        <v>163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s="32" customFormat="1" ht="69.75" customHeight="1">
      <c r="A18" s="154" t="s">
        <v>29</v>
      </c>
      <c r="B18" s="155" t="s">
        <v>30</v>
      </c>
      <c r="C18" s="156" t="s">
        <v>31</v>
      </c>
      <c r="D18" s="157" t="s">
        <v>32</v>
      </c>
      <c r="E18" s="158" t="s">
        <v>33</v>
      </c>
      <c r="F18" s="159" t="s">
        <v>34</v>
      </c>
      <c r="G18" s="160" t="s">
        <v>35</v>
      </c>
      <c r="H18" s="161" t="s">
        <v>36</v>
      </c>
      <c r="I18" s="162" t="s">
        <v>37</v>
      </c>
      <c r="J18" s="163"/>
      <c r="K18" s="164" t="s">
        <v>164</v>
      </c>
    </row>
    <row r="19" s="32" customFormat="1" ht="112.5" customHeight="1">
      <c r="A19" s="154"/>
      <c r="B19" s="165"/>
      <c r="C19" s="156"/>
      <c r="D19" s="157"/>
      <c r="E19" s="158"/>
      <c r="F19" s="166"/>
      <c r="G19" s="160"/>
      <c r="H19" s="161"/>
      <c r="I19" s="167" t="s">
        <v>39</v>
      </c>
      <c r="J19" s="168" t="s">
        <v>40</v>
      </c>
      <c r="K19" s="169"/>
    </row>
    <row r="20" s="41" customFormat="1" ht="15" customHeight="1">
      <c r="A20" s="170">
        <v>1</v>
      </c>
      <c r="B20" s="171">
        <v>2</v>
      </c>
      <c r="C20" s="170">
        <v>3</v>
      </c>
      <c r="D20" s="170">
        <v>4</v>
      </c>
      <c r="E20" s="170">
        <v>5</v>
      </c>
      <c r="F20" s="172">
        <v>6</v>
      </c>
      <c r="G20" s="170">
        <v>7</v>
      </c>
      <c r="H20" s="170">
        <v>8</v>
      </c>
      <c r="I20" s="170">
        <v>9</v>
      </c>
      <c r="J20" s="154">
        <v>10</v>
      </c>
      <c r="K20" s="42">
        <v>11</v>
      </c>
    </row>
    <row r="21" ht="15" customHeight="1">
      <c r="A21" s="173">
        <v>1</v>
      </c>
      <c r="B21" s="44" t="s">
        <v>41</v>
      </c>
      <c r="C21" s="174">
        <v>4</v>
      </c>
      <c r="D21" s="175">
        <v>89718</v>
      </c>
      <c r="E21" s="176">
        <v>72</v>
      </c>
      <c r="F21" s="177">
        <v>6459696</v>
      </c>
      <c r="G21" s="178">
        <v>0.34999999999999998</v>
      </c>
      <c r="H21" s="179">
        <v>2260900</v>
      </c>
      <c r="I21" s="180">
        <v>1506699.9999999984</v>
      </c>
      <c r="J21" s="181">
        <v>754200</v>
      </c>
      <c r="K21" s="182"/>
    </row>
    <row r="22" ht="15" customHeight="1">
      <c r="A22" s="173">
        <v>2</v>
      </c>
      <c r="B22" s="44" t="s">
        <v>42</v>
      </c>
      <c r="C22" s="174">
        <v>6</v>
      </c>
      <c r="D22" s="175">
        <v>89718</v>
      </c>
      <c r="E22" s="176">
        <v>108</v>
      </c>
      <c r="F22" s="177">
        <v>9689544</v>
      </c>
      <c r="G22" s="178">
        <v>0.34999999999999998</v>
      </c>
      <c r="H22" s="179">
        <v>3391400</v>
      </c>
      <c r="I22" s="180">
        <v>2260099.9999999977</v>
      </c>
      <c r="J22" s="181">
        <v>1131300</v>
      </c>
      <c r="K22" s="182"/>
    </row>
    <row r="23" ht="15" customHeight="1">
      <c r="A23" s="173">
        <v>3</v>
      </c>
      <c r="B23" s="44" t="s">
        <v>43</v>
      </c>
      <c r="C23" s="183">
        <v>2</v>
      </c>
      <c r="D23" s="175">
        <v>89718</v>
      </c>
      <c r="E23" s="176">
        <v>42</v>
      </c>
      <c r="F23" s="177">
        <v>3768156</v>
      </c>
      <c r="G23" s="178">
        <v>0.29999999999999999</v>
      </c>
      <c r="H23" s="179">
        <v>1130500</v>
      </c>
      <c r="I23" s="180">
        <v>690599.9999999993</v>
      </c>
      <c r="J23" s="181">
        <v>439900</v>
      </c>
      <c r="K23" s="182"/>
    </row>
    <row r="24" ht="15" customHeight="1">
      <c r="A24" s="173">
        <v>4</v>
      </c>
      <c r="B24" s="44" t="s">
        <v>44</v>
      </c>
      <c r="C24" s="183">
        <v>5</v>
      </c>
      <c r="D24" s="175">
        <v>89718</v>
      </c>
      <c r="E24" s="176">
        <v>90</v>
      </c>
      <c r="F24" s="184">
        <v>1486285.7142857143</v>
      </c>
      <c r="G24" s="178">
        <v>0.34999999999999998</v>
      </c>
      <c r="H24" s="185">
        <v>520200</v>
      </c>
      <c r="I24" s="180">
        <v>346699.99999999965</v>
      </c>
      <c r="J24" s="181">
        <v>173500</v>
      </c>
      <c r="K24" s="182"/>
    </row>
    <row r="25" ht="15" customHeight="1">
      <c r="A25" s="173">
        <v>5</v>
      </c>
      <c r="B25" s="44" t="s">
        <v>45</v>
      </c>
      <c r="C25" s="183">
        <v>5</v>
      </c>
      <c r="D25" s="175">
        <v>89718</v>
      </c>
      <c r="E25" s="176">
        <v>90</v>
      </c>
      <c r="F25" s="177">
        <v>8074620</v>
      </c>
      <c r="G25" s="178">
        <v>0.34999999999999998</v>
      </c>
      <c r="H25" s="179">
        <v>2826200</v>
      </c>
      <c r="I25" s="180">
        <v>1883499.9999999981</v>
      </c>
      <c r="J25" s="181">
        <v>942700</v>
      </c>
      <c r="K25" s="182"/>
    </row>
    <row r="26" ht="15" customHeight="1">
      <c r="A26" s="186"/>
      <c r="B26" s="187" t="s">
        <v>46</v>
      </c>
      <c r="C26" s="188"/>
      <c r="D26" s="175"/>
      <c r="E26" s="176"/>
      <c r="F26" s="177"/>
      <c r="G26" s="178"/>
      <c r="H26" s="189">
        <f>SUM(H21:H25)</f>
        <v>10129200</v>
      </c>
      <c r="I26" s="190">
        <f>SUM(I21:I25)</f>
        <v>6687599.9999999935</v>
      </c>
      <c r="J26" s="191">
        <f>SUM(J21:J25)</f>
        <v>3441600</v>
      </c>
      <c r="K26" s="192">
        <f>I26/1000</f>
        <v>6687.5999999999931</v>
      </c>
    </row>
    <row r="27" s="41" customFormat="1" ht="15" customHeight="1">
      <c r="A27" s="170"/>
      <c r="B27" s="193"/>
      <c r="C27" s="194"/>
      <c r="D27" s="170"/>
      <c r="E27" s="176"/>
      <c r="F27" s="177"/>
      <c r="G27" s="178"/>
      <c r="H27" s="179"/>
      <c r="I27" s="180"/>
      <c r="J27" s="181"/>
      <c r="K27" s="182"/>
    </row>
    <row r="28" s="41" customFormat="1" ht="15" customHeight="1">
      <c r="A28" s="195">
        <v>1</v>
      </c>
      <c r="B28" s="102" t="s">
        <v>41</v>
      </c>
      <c r="C28" s="196">
        <v>4</v>
      </c>
      <c r="D28" s="197">
        <v>89718</v>
      </c>
      <c r="E28" s="176">
        <v>72</v>
      </c>
      <c r="F28" s="177">
        <v>6459696</v>
      </c>
      <c r="G28" s="178">
        <v>0.34999999999999998</v>
      </c>
      <c r="H28" s="179">
        <v>2260900</v>
      </c>
      <c r="I28" s="180">
        <v>1312899.9999999988</v>
      </c>
      <c r="J28" s="181">
        <v>948000</v>
      </c>
      <c r="K28" s="198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</row>
    <row r="29" s="41" customFormat="1" ht="15" customHeight="1">
      <c r="A29" s="195">
        <v>2</v>
      </c>
      <c r="B29" s="102" t="s">
        <v>42</v>
      </c>
      <c r="C29" s="199">
        <v>3</v>
      </c>
      <c r="D29" s="200">
        <v>89718</v>
      </c>
      <c r="E29" s="176">
        <v>54</v>
      </c>
      <c r="F29" s="177">
        <v>4844772</v>
      </c>
      <c r="G29" s="178">
        <v>0.34999999999999998</v>
      </c>
      <c r="H29" s="179">
        <v>1695700</v>
      </c>
      <c r="I29" s="180">
        <v>984699.99999999907</v>
      </c>
      <c r="J29" s="181">
        <v>711000</v>
      </c>
      <c r="K29" s="182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201"/>
      <c r="BB29" s="201"/>
      <c r="BC29" s="201"/>
      <c r="BD29" s="201"/>
      <c r="BE29" s="201"/>
      <c r="BF29" s="201"/>
      <c r="BG29" s="201"/>
      <c r="BH29" s="201"/>
      <c r="BI29" s="201"/>
      <c r="BJ29" s="201"/>
      <c r="BK29" s="201"/>
      <c r="BL29" s="201"/>
      <c r="BM29" s="201"/>
      <c r="BN29" s="201"/>
      <c r="BO29" s="201"/>
      <c r="BP29" s="201"/>
      <c r="BQ29" s="201"/>
      <c r="BR29" s="201"/>
      <c r="BS29" s="201"/>
      <c r="BT29" s="201"/>
      <c r="BU29" s="201"/>
      <c r="BV29" s="201"/>
      <c r="BW29" s="201"/>
      <c r="BX29" s="201"/>
      <c r="BY29" s="201"/>
      <c r="BZ29" s="201"/>
      <c r="CA29" s="201"/>
      <c r="CB29" s="201"/>
      <c r="CC29" s="201"/>
      <c r="CD29" s="201"/>
      <c r="CE29" s="201"/>
      <c r="CF29" s="201"/>
      <c r="CG29" s="201"/>
      <c r="CH29" s="201"/>
      <c r="CI29" s="201"/>
      <c r="CJ29" s="201"/>
      <c r="CK29" s="201"/>
      <c r="CL29" s="201"/>
      <c r="CM29" s="201"/>
      <c r="CN29" s="201"/>
      <c r="CO29" s="201"/>
      <c r="CP29" s="201"/>
      <c r="CQ29" s="201"/>
      <c r="CR29" s="201"/>
      <c r="CS29" s="201"/>
      <c r="CT29" s="201"/>
      <c r="CU29" s="201"/>
      <c r="CV29" s="201"/>
      <c r="CW29" s="201"/>
      <c r="CX29" s="201"/>
      <c r="CY29" s="201"/>
      <c r="CZ29" s="201"/>
      <c r="DA29" s="201"/>
      <c r="DB29" s="201"/>
      <c r="DC29" s="201"/>
      <c r="DD29" s="201"/>
      <c r="DE29" s="201"/>
      <c r="DF29" s="201"/>
      <c r="DG29" s="201"/>
      <c r="DH29" s="201"/>
      <c r="DI29" s="201"/>
      <c r="DJ29" s="201"/>
      <c r="DK29" s="201"/>
      <c r="DL29" s="201"/>
      <c r="DM29" s="201"/>
      <c r="DN29" s="201"/>
      <c r="DO29" s="201"/>
      <c r="DP29" s="201"/>
      <c r="DQ29" s="201"/>
      <c r="DR29" s="201"/>
      <c r="DS29" s="201"/>
      <c r="DT29" s="201"/>
      <c r="DU29" s="201"/>
      <c r="DV29" s="201"/>
      <c r="DW29" s="201"/>
      <c r="DX29" s="201"/>
      <c r="DY29" s="201"/>
      <c r="DZ29" s="201"/>
      <c r="EA29" s="201"/>
      <c r="EB29" s="201"/>
      <c r="EC29" s="201"/>
      <c r="ED29" s="201"/>
      <c r="EE29" s="201"/>
      <c r="EF29" s="201"/>
      <c r="EG29" s="201"/>
      <c r="EH29" s="201"/>
      <c r="EI29" s="201"/>
      <c r="EJ29" s="201"/>
      <c r="EK29" s="201"/>
      <c r="EL29" s="201"/>
      <c r="EM29" s="201"/>
      <c r="EN29" s="201"/>
      <c r="EO29" s="201"/>
      <c r="EP29" s="201"/>
      <c r="EQ29" s="201"/>
      <c r="ER29" s="201"/>
      <c r="ES29" s="201"/>
      <c r="ET29" s="201"/>
      <c r="EU29" s="201"/>
      <c r="EV29" s="201"/>
      <c r="EW29" s="201"/>
      <c r="EX29" s="201"/>
      <c r="EY29" s="201"/>
      <c r="EZ29" s="201"/>
      <c r="FA29" s="201"/>
      <c r="FB29" s="201"/>
      <c r="FC29" s="201"/>
      <c r="FD29" s="201"/>
      <c r="FE29" s="201"/>
      <c r="FF29" s="201"/>
      <c r="FG29" s="201"/>
      <c r="FH29" s="201"/>
      <c r="FI29" s="201"/>
      <c r="FJ29" s="201"/>
      <c r="FK29" s="201"/>
      <c r="FL29" s="201"/>
      <c r="FM29" s="201"/>
      <c r="FN29" s="201"/>
      <c r="FO29" s="201"/>
      <c r="FP29" s="201"/>
      <c r="FQ29" s="201"/>
      <c r="FR29" s="201"/>
      <c r="FS29" s="201"/>
      <c r="FT29" s="201"/>
      <c r="FU29" s="201"/>
      <c r="FV29" s="201"/>
      <c r="FW29" s="201"/>
      <c r="FX29" s="201"/>
      <c r="FY29" s="201"/>
      <c r="FZ29" s="201"/>
      <c r="GA29" s="201"/>
      <c r="GB29" s="201"/>
      <c r="GC29" s="201"/>
      <c r="GD29" s="201"/>
      <c r="GE29" s="201"/>
      <c r="GF29" s="201"/>
      <c r="GG29" s="201"/>
      <c r="GH29" s="201"/>
      <c r="GI29" s="201"/>
      <c r="GJ29" s="201"/>
      <c r="GK29" s="201"/>
      <c r="GL29" s="201"/>
      <c r="GM29" s="201"/>
      <c r="GN29" s="201"/>
      <c r="GO29" s="201"/>
      <c r="GP29" s="201"/>
      <c r="GQ29" s="201"/>
      <c r="GR29" s="201"/>
      <c r="GS29" s="201"/>
      <c r="GT29" s="201"/>
      <c r="GU29" s="201"/>
      <c r="GV29" s="201"/>
      <c r="GW29" s="201"/>
      <c r="GX29" s="201"/>
      <c r="GY29" s="201"/>
      <c r="GZ29" s="201"/>
      <c r="HA29" s="201"/>
      <c r="HB29" s="201"/>
      <c r="HC29" s="201"/>
      <c r="HD29" s="201"/>
      <c r="HE29" s="201"/>
      <c r="HF29" s="201"/>
      <c r="HG29" s="201"/>
      <c r="HH29" s="201"/>
      <c r="HI29" s="201"/>
      <c r="HJ29" s="201"/>
      <c r="HK29" s="201"/>
      <c r="HL29" s="201"/>
      <c r="HM29" s="201"/>
      <c r="HN29" s="201"/>
      <c r="HO29" s="201"/>
      <c r="HP29" s="201"/>
      <c r="HQ29" s="201"/>
      <c r="HR29" s="201"/>
      <c r="HS29" s="201"/>
      <c r="HT29" s="201"/>
      <c r="HU29" s="201"/>
      <c r="HV29" s="201"/>
      <c r="HW29" s="201"/>
      <c r="HX29" s="201"/>
      <c r="HY29" s="201"/>
      <c r="HZ29" s="201"/>
      <c r="IA29" s="201"/>
      <c r="IB29" s="201"/>
      <c r="IC29" s="201"/>
    </row>
    <row r="30" s="41" customFormat="1" ht="15" customHeight="1">
      <c r="A30" s="195">
        <v>3</v>
      </c>
      <c r="B30" s="102" t="s">
        <v>43</v>
      </c>
      <c r="C30" s="196">
        <v>4</v>
      </c>
      <c r="D30" s="197">
        <v>89718</v>
      </c>
      <c r="E30" s="176">
        <v>72</v>
      </c>
      <c r="F30" s="184">
        <v>6298857.1428571427</v>
      </c>
      <c r="G30" s="202">
        <v>0.34999999999999998</v>
      </c>
      <c r="H30" s="185">
        <v>2204600</v>
      </c>
      <c r="I30" s="180">
        <v>1280199.9999999988</v>
      </c>
      <c r="J30" s="181">
        <v>924400</v>
      </c>
      <c r="K30" s="192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  <c r="HY30" s="65"/>
      <c r="HZ30" s="65"/>
      <c r="IA30" s="65"/>
      <c r="IB30" s="65"/>
      <c r="IC30" s="65"/>
    </row>
    <row r="31" s="41" customFormat="1" ht="15" customHeight="1">
      <c r="A31" s="195">
        <v>4</v>
      </c>
      <c r="B31" s="102" t="s">
        <v>44</v>
      </c>
      <c r="C31" s="199">
        <v>4</v>
      </c>
      <c r="D31" s="200">
        <v>89718</v>
      </c>
      <c r="E31" s="176">
        <v>72</v>
      </c>
      <c r="F31" s="184">
        <v>6459696</v>
      </c>
      <c r="G31" s="202">
        <v>0.34999999999999998</v>
      </c>
      <c r="H31" s="185">
        <v>2260900</v>
      </c>
      <c r="I31" s="180">
        <v>1312899.9999999988</v>
      </c>
      <c r="J31" s="181">
        <v>948000</v>
      </c>
      <c r="K31" s="182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</row>
    <row r="32" s="41" customFormat="1" ht="15" customHeight="1">
      <c r="A32" s="195">
        <v>5</v>
      </c>
      <c r="B32" s="102" t="s">
        <v>45</v>
      </c>
      <c r="C32" s="196">
        <v>5</v>
      </c>
      <c r="D32" s="197">
        <v>89718</v>
      </c>
      <c r="E32" s="176">
        <v>90</v>
      </c>
      <c r="F32" s="184">
        <v>8074620</v>
      </c>
      <c r="G32" s="202">
        <v>0.34999999999999998</v>
      </c>
      <c r="H32" s="185">
        <v>2826200</v>
      </c>
      <c r="I32" s="180">
        <v>1641199.9999999986</v>
      </c>
      <c r="J32" s="181">
        <v>1185000</v>
      </c>
      <c r="K32" s="182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</row>
    <row r="33" s="41" customFormat="1" ht="15" customHeight="1">
      <c r="A33" s="195">
        <v>6</v>
      </c>
      <c r="B33" s="102" t="s">
        <v>47</v>
      </c>
      <c r="C33" s="199">
        <v>5</v>
      </c>
      <c r="D33" s="200">
        <v>89718</v>
      </c>
      <c r="E33" s="176">
        <v>90</v>
      </c>
      <c r="F33" s="184">
        <v>5785142.8571428573</v>
      </c>
      <c r="G33" s="202">
        <v>0.34999999999999998</v>
      </c>
      <c r="H33" s="185">
        <v>2024800</v>
      </c>
      <c r="I33" s="180">
        <v>1175799.9999999988</v>
      </c>
      <c r="J33" s="181">
        <v>849000</v>
      </c>
      <c r="K33" s="182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</row>
    <row r="34" s="41" customFormat="1" ht="15" customHeight="1">
      <c r="A34" s="195">
        <v>7</v>
      </c>
      <c r="B34" s="102" t="s">
        <v>48</v>
      </c>
      <c r="C34" s="196">
        <v>5</v>
      </c>
      <c r="D34" s="197">
        <v>89718</v>
      </c>
      <c r="E34" s="176">
        <v>90</v>
      </c>
      <c r="F34" s="184">
        <v>8074620</v>
      </c>
      <c r="G34" s="202">
        <v>0.34999999999999998</v>
      </c>
      <c r="H34" s="185">
        <v>2826200</v>
      </c>
      <c r="I34" s="180">
        <v>1641199.9999999986</v>
      </c>
      <c r="J34" s="181">
        <v>1185000</v>
      </c>
      <c r="K34" s="182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1"/>
      <c r="BE34" s="201"/>
      <c r="BF34" s="201"/>
      <c r="BG34" s="201"/>
      <c r="BH34" s="201"/>
      <c r="BI34" s="201"/>
      <c r="BJ34" s="201"/>
      <c r="BK34" s="201"/>
      <c r="BL34" s="201"/>
      <c r="BM34" s="201"/>
      <c r="BN34" s="201"/>
      <c r="BO34" s="201"/>
      <c r="BP34" s="201"/>
      <c r="BQ34" s="201"/>
      <c r="BR34" s="201"/>
      <c r="BS34" s="201"/>
      <c r="BT34" s="201"/>
      <c r="BU34" s="201"/>
      <c r="BV34" s="201"/>
      <c r="BW34" s="201"/>
      <c r="BX34" s="201"/>
      <c r="BY34" s="201"/>
      <c r="BZ34" s="201"/>
      <c r="CA34" s="201"/>
      <c r="CB34" s="201"/>
      <c r="CC34" s="201"/>
      <c r="CD34" s="201"/>
      <c r="CE34" s="201"/>
      <c r="CF34" s="201"/>
      <c r="CG34" s="201"/>
      <c r="CH34" s="201"/>
      <c r="CI34" s="201"/>
      <c r="CJ34" s="201"/>
      <c r="CK34" s="201"/>
      <c r="CL34" s="201"/>
      <c r="CM34" s="201"/>
      <c r="CN34" s="201"/>
      <c r="CO34" s="201"/>
      <c r="CP34" s="201"/>
      <c r="CQ34" s="201"/>
      <c r="CR34" s="201"/>
      <c r="CS34" s="201"/>
      <c r="CT34" s="201"/>
      <c r="CU34" s="201"/>
      <c r="CV34" s="201"/>
      <c r="CW34" s="201"/>
      <c r="CX34" s="201"/>
      <c r="CY34" s="201"/>
      <c r="CZ34" s="201"/>
      <c r="DA34" s="201"/>
      <c r="DB34" s="201"/>
      <c r="DC34" s="201"/>
      <c r="DD34" s="201"/>
      <c r="DE34" s="201"/>
      <c r="DF34" s="201"/>
      <c r="DG34" s="201"/>
      <c r="DH34" s="201"/>
      <c r="DI34" s="201"/>
      <c r="DJ34" s="201"/>
      <c r="DK34" s="201"/>
      <c r="DL34" s="201"/>
      <c r="DM34" s="201"/>
      <c r="DN34" s="201"/>
      <c r="DO34" s="201"/>
      <c r="DP34" s="201"/>
      <c r="DQ34" s="201"/>
      <c r="DR34" s="201"/>
      <c r="DS34" s="201"/>
      <c r="DT34" s="201"/>
      <c r="DU34" s="201"/>
      <c r="DV34" s="201"/>
      <c r="DW34" s="201"/>
      <c r="DX34" s="201"/>
      <c r="DY34" s="201"/>
      <c r="DZ34" s="201"/>
      <c r="EA34" s="201"/>
      <c r="EB34" s="201"/>
      <c r="EC34" s="201"/>
      <c r="ED34" s="201"/>
      <c r="EE34" s="201"/>
      <c r="EF34" s="201"/>
      <c r="EG34" s="201"/>
      <c r="EH34" s="201"/>
      <c r="EI34" s="201"/>
      <c r="EJ34" s="201"/>
      <c r="EK34" s="201"/>
      <c r="EL34" s="201"/>
      <c r="EM34" s="201"/>
      <c r="EN34" s="201"/>
      <c r="EO34" s="201"/>
      <c r="EP34" s="201"/>
      <c r="EQ34" s="201"/>
      <c r="ER34" s="201"/>
      <c r="ES34" s="201"/>
      <c r="ET34" s="201"/>
      <c r="EU34" s="201"/>
      <c r="EV34" s="201"/>
      <c r="EW34" s="201"/>
      <c r="EX34" s="201"/>
      <c r="EY34" s="201"/>
      <c r="EZ34" s="201"/>
      <c r="FA34" s="201"/>
      <c r="FB34" s="201"/>
      <c r="FC34" s="201"/>
      <c r="FD34" s="201"/>
      <c r="FE34" s="201"/>
      <c r="FF34" s="201"/>
      <c r="FG34" s="201"/>
      <c r="FH34" s="201"/>
      <c r="FI34" s="201"/>
      <c r="FJ34" s="201"/>
      <c r="FK34" s="201"/>
      <c r="FL34" s="201"/>
      <c r="FM34" s="201"/>
      <c r="FN34" s="201"/>
      <c r="FO34" s="201"/>
      <c r="FP34" s="201"/>
      <c r="FQ34" s="201"/>
      <c r="FR34" s="201"/>
      <c r="FS34" s="201"/>
      <c r="FT34" s="201"/>
      <c r="FU34" s="201"/>
      <c r="FV34" s="201"/>
      <c r="FW34" s="201"/>
      <c r="FX34" s="201"/>
      <c r="FY34" s="201"/>
      <c r="FZ34" s="201"/>
      <c r="GA34" s="201"/>
      <c r="GB34" s="201"/>
      <c r="GC34" s="201"/>
      <c r="GD34" s="201"/>
      <c r="GE34" s="201"/>
      <c r="GF34" s="201"/>
      <c r="GG34" s="201"/>
      <c r="GH34" s="201"/>
      <c r="GI34" s="201"/>
      <c r="GJ34" s="201"/>
      <c r="GK34" s="201"/>
      <c r="GL34" s="201"/>
      <c r="GM34" s="201"/>
      <c r="GN34" s="201"/>
      <c r="GO34" s="201"/>
      <c r="GP34" s="201"/>
      <c r="GQ34" s="201"/>
      <c r="GR34" s="201"/>
      <c r="GS34" s="201"/>
      <c r="GT34" s="201"/>
      <c r="GU34" s="201"/>
      <c r="GV34" s="201"/>
      <c r="GW34" s="201"/>
      <c r="GX34" s="201"/>
      <c r="GY34" s="201"/>
      <c r="GZ34" s="201"/>
      <c r="HA34" s="201"/>
      <c r="HB34" s="201"/>
      <c r="HC34" s="201"/>
      <c r="HD34" s="201"/>
      <c r="HE34" s="201"/>
      <c r="HF34" s="201"/>
      <c r="HG34" s="201"/>
      <c r="HH34" s="201"/>
      <c r="HI34" s="201"/>
      <c r="HJ34" s="201"/>
      <c r="HK34" s="201"/>
      <c r="HL34" s="201"/>
      <c r="HM34" s="201"/>
      <c r="HN34" s="201"/>
      <c r="HO34" s="201"/>
      <c r="HP34" s="201"/>
      <c r="HQ34" s="201"/>
      <c r="HR34" s="201"/>
      <c r="HS34" s="201"/>
      <c r="HT34" s="201"/>
      <c r="HU34" s="201"/>
      <c r="HV34" s="201"/>
      <c r="HW34" s="201"/>
      <c r="HX34" s="201"/>
      <c r="HY34" s="201"/>
      <c r="HZ34" s="201"/>
      <c r="IA34" s="201"/>
      <c r="IB34" s="201"/>
      <c r="IC34" s="201"/>
    </row>
    <row r="35" s="41" customFormat="1" ht="15" customHeight="1">
      <c r="A35" s="195">
        <v>8</v>
      </c>
      <c r="B35" s="102" t="s">
        <v>49</v>
      </c>
      <c r="C35" s="199">
        <v>5</v>
      </c>
      <c r="D35" s="200">
        <v>89718</v>
      </c>
      <c r="E35" s="176">
        <v>90</v>
      </c>
      <c r="F35" s="184">
        <v>4376857.1428571427</v>
      </c>
      <c r="G35" s="202">
        <v>0.34999999999999998</v>
      </c>
      <c r="H35" s="185">
        <v>1531900</v>
      </c>
      <c r="I35" s="180">
        <v>889599.99999999907</v>
      </c>
      <c r="J35" s="181">
        <v>642300</v>
      </c>
      <c r="K35" s="198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  <c r="GG35" s="63"/>
      <c r="GH35" s="63"/>
      <c r="GI35" s="63"/>
      <c r="GJ35" s="63"/>
      <c r="GK35" s="63"/>
      <c r="GL35" s="63"/>
      <c r="GM35" s="63"/>
      <c r="GN35" s="63"/>
      <c r="GO35" s="63"/>
      <c r="GP35" s="63"/>
      <c r="GQ35" s="63"/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63"/>
      <c r="HI35" s="63"/>
      <c r="HJ35" s="63"/>
      <c r="HK35" s="63"/>
      <c r="HL35" s="63"/>
      <c r="HM35" s="63"/>
      <c r="HN35" s="63"/>
      <c r="HO35" s="63"/>
      <c r="HP35" s="63"/>
      <c r="HQ35" s="63"/>
      <c r="HR35" s="63"/>
      <c r="HS35" s="63"/>
      <c r="HT35" s="63"/>
      <c r="HU35" s="63"/>
      <c r="HV35" s="63"/>
      <c r="HW35" s="63"/>
      <c r="HX35" s="63"/>
      <c r="HY35" s="63"/>
      <c r="HZ35" s="63"/>
      <c r="IA35" s="63"/>
      <c r="IB35" s="63"/>
      <c r="IC35" s="63"/>
    </row>
    <row r="36" s="41" customFormat="1" ht="15" customHeight="1">
      <c r="A36" s="195">
        <v>9</v>
      </c>
      <c r="B36" s="102" t="s">
        <v>50</v>
      </c>
      <c r="C36" s="196">
        <v>5</v>
      </c>
      <c r="D36" s="197">
        <v>89718</v>
      </c>
      <c r="E36" s="176">
        <v>90</v>
      </c>
      <c r="F36" s="177">
        <v>8074620</v>
      </c>
      <c r="G36" s="178">
        <v>0.34999999999999998</v>
      </c>
      <c r="H36" s="179">
        <v>2826200</v>
      </c>
      <c r="I36" s="180">
        <v>1641199.9999999986</v>
      </c>
      <c r="J36" s="181">
        <v>1185000</v>
      </c>
      <c r="K36" s="198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</row>
    <row r="37" s="41" customFormat="1" ht="15" customHeight="1">
      <c r="A37" s="195">
        <v>10</v>
      </c>
      <c r="B37" s="102" t="s">
        <v>51</v>
      </c>
      <c r="C37" s="199">
        <v>5</v>
      </c>
      <c r="D37" s="200">
        <v>89718</v>
      </c>
      <c r="E37" s="176">
        <v>90</v>
      </c>
      <c r="F37" s="177">
        <v>8074620</v>
      </c>
      <c r="G37" s="178">
        <v>0.34999999999999998</v>
      </c>
      <c r="H37" s="179">
        <v>2826200</v>
      </c>
      <c r="I37" s="180">
        <v>1641199.9999999986</v>
      </c>
      <c r="J37" s="181">
        <v>1185000</v>
      </c>
      <c r="K37" s="198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  <c r="DM37" s="63"/>
      <c r="DN37" s="63"/>
      <c r="DO37" s="63"/>
      <c r="DP37" s="63"/>
      <c r="DQ37" s="63"/>
      <c r="DR37" s="63"/>
      <c r="DS37" s="63"/>
      <c r="DT37" s="63"/>
      <c r="DU37" s="63"/>
      <c r="DV37" s="63"/>
      <c r="DW37" s="63"/>
      <c r="DX37" s="63"/>
      <c r="DY37" s="63"/>
      <c r="DZ37" s="63"/>
      <c r="EA37" s="63"/>
      <c r="EB37" s="63"/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3"/>
      <c r="EO37" s="63"/>
      <c r="EP37" s="63"/>
      <c r="EQ37" s="63"/>
      <c r="ER37" s="63"/>
      <c r="ES37" s="63"/>
      <c r="ET37" s="63"/>
      <c r="EU37" s="63"/>
      <c r="EV37" s="63"/>
      <c r="EW37" s="63"/>
      <c r="EX37" s="63"/>
      <c r="EY37" s="63"/>
      <c r="EZ37" s="63"/>
      <c r="FA37" s="63"/>
      <c r="FB37" s="63"/>
      <c r="FC37" s="63"/>
      <c r="FD37" s="63"/>
      <c r="FE37" s="63"/>
      <c r="FF37" s="63"/>
      <c r="FG37" s="63"/>
      <c r="FH37" s="63"/>
      <c r="FI37" s="63"/>
      <c r="FJ37" s="63"/>
      <c r="FK37" s="63"/>
      <c r="FL37" s="63"/>
      <c r="FM37" s="63"/>
      <c r="FN37" s="63"/>
      <c r="FO37" s="63"/>
      <c r="FP37" s="63"/>
      <c r="FQ37" s="63"/>
      <c r="FR37" s="63"/>
      <c r="FS37" s="63"/>
      <c r="FT37" s="63"/>
      <c r="FU37" s="63"/>
      <c r="FV37" s="63"/>
      <c r="FW37" s="63"/>
      <c r="FX37" s="63"/>
      <c r="FY37" s="63"/>
      <c r="FZ37" s="63"/>
      <c r="GA37" s="63"/>
      <c r="GB37" s="63"/>
      <c r="GC37" s="63"/>
      <c r="GD37" s="63"/>
      <c r="GE37" s="63"/>
      <c r="GF37" s="63"/>
      <c r="GG37" s="63"/>
      <c r="GH37" s="63"/>
      <c r="GI37" s="63"/>
      <c r="GJ37" s="63"/>
      <c r="GK37" s="63"/>
      <c r="GL37" s="63"/>
      <c r="GM37" s="63"/>
      <c r="GN37" s="63"/>
      <c r="GO37" s="63"/>
      <c r="GP37" s="63"/>
      <c r="GQ37" s="63"/>
      <c r="GR37" s="63"/>
      <c r="GS37" s="63"/>
      <c r="GT37" s="63"/>
      <c r="GU37" s="63"/>
      <c r="GV37" s="63"/>
      <c r="GW37" s="63"/>
      <c r="GX37" s="63"/>
      <c r="GY37" s="63"/>
      <c r="GZ37" s="63"/>
      <c r="HA37" s="63"/>
      <c r="HB37" s="63"/>
      <c r="HC37" s="63"/>
      <c r="HD37" s="63"/>
      <c r="HE37" s="63"/>
      <c r="HF37" s="63"/>
      <c r="HG37" s="63"/>
      <c r="HH37" s="63"/>
      <c r="HI37" s="63"/>
      <c r="HJ37" s="63"/>
      <c r="HK37" s="63"/>
      <c r="HL37" s="63"/>
      <c r="HM37" s="63"/>
      <c r="HN37" s="63"/>
      <c r="HO37" s="63"/>
      <c r="HP37" s="63"/>
      <c r="HQ37" s="63"/>
      <c r="HR37" s="63"/>
      <c r="HS37" s="63"/>
      <c r="HT37" s="63"/>
      <c r="HU37" s="63"/>
      <c r="HV37" s="63"/>
      <c r="HW37" s="63"/>
      <c r="HX37" s="63"/>
      <c r="HY37" s="63"/>
      <c r="HZ37" s="63"/>
      <c r="IA37" s="63"/>
      <c r="IB37" s="63"/>
      <c r="IC37" s="63"/>
    </row>
    <row r="38" s="41" customFormat="1" ht="15" customHeight="1">
      <c r="A38" s="197"/>
      <c r="B38" s="203" t="s">
        <v>52</v>
      </c>
      <c r="C38" s="204"/>
      <c r="D38" s="197"/>
      <c r="E38" s="176"/>
      <c r="F38" s="177"/>
      <c r="G38" s="178"/>
      <c r="H38" s="189">
        <f>SUM(H28:H37)</f>
        <v>23283600</v>
      </c>
      <c r="I38" s="190">
        <f>SUM(I28:I37)</f>
        <v>13520899.999999989</v>
      </c>
      <c r="J38" s="191">
        <f>SUM(J28:J37)</f>
        <v>9762700</v>
      </c>
      <c r="K38" s="192">
        <f>I38/1000</f>
        <v>13520.899999999989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</row>
    <row r="39" s="41" customFormat="1" ht="15" customHeight="1">
      <c r="A39" s="170"/>
      <c r="B39" s="193"/>
      <c r="C39" s="194"/>
      <c r="D39" s="170"/>
      <c r="E39" s="176"/>
      <c r="F39" s="177"/>
      <c r="G39" s="178"/>
      <c r="H39" s="179"/>
      <c r="I39" s="180"/>
      <c r="J39" s="181"/>
      <c r="K39" s="182"/>
    </row>
    <row r="40" ht="15" customHeight="1">
      <c r="A40" s="205">
        <v>1</v>
      </c>
      <c r="B40" s="44" t="s">
        <v>41</v>
      </c>
      <c r="C40" s="174">
        <v>4</v>
      </c>
      <c r="D40" s="206">
        <v>53831</v>
      </c>
      <c r="E40" s="176">
        <v>72</v>
      </c>
      <c r="F40" s="177">
        <v>3875832</v>
      </c>
      <c r="G40" s="178">
        <v>0.34999999999999998</v>
      </c>
      <c r="H40" s="179">
        <v>1356600</v>
      </c>
      <c r="I40" s="180">
        <v>942899.99999999907</v>
      </c>
      <c r="J40" s="181">
        <v>413700</v>
      </c>
      <c r="K40" s="207"/>
    </row>
    <row r="41" ht="15" customHeight="1">
      <c r="A41" s="205">
        <v>2</v>
      </c>
      <c r="B41" s="44" t="s">
        <v>42</v>
      </c>
      <c r="C41" s="183">
        <v>3</v>
      </c>
      <c r="D41" s="175">
        <v>53831</v>
      </c>
      <c r="E41" s="176">
        <v>54</v>
      </c>
      <c r="F41" s="184">
        <v>1672857.1428571427</v>
      </c>
      <c r="G41" s="202">
        <v>0.34999999999999998</v>
      </c>
      <c r="H41" s="185">
        <v>585500</v>
      </c>
      <c r="I41" s="180">
        <v>406899.99999999959</v>
      </c>
      <c r="J41" s="181">
        <v>178600</v>
      </c>
      <c r="K41" s="182"/>
    </row>
    <row r="42" ht="15" customHeight="1">
      <c r="A42" s="205">
        <v>3</v>
      </c>
      <c r="B42" s="44" t="s">
        <v>43</v>
      </c>
      <c r="C42" s="183">
        <v>3</v>
      </c>
      <c r="D42" s="175">
        <v>53831</v>
      </c>
      <c r="E42" s="176">
        <v>54</v>
      </c>
      <c r="F42" s="177">
        <v>2906874</v>
      </c>
      <c r="G42" s="178">
        <v>0.34999999999999998</v>
      </c>
      <c r="H42" s="179">
        <v>1017500</v>
      </c>
      <c r="I42" s="180">
        <v>707199.9999999993</v>
      </c>
      <c r="J42" s="181">
        <v>310300</v>
      </c>
      <c r="K42" s="182"/>
    </row>
    <row r="43" ht="15" customHeight="1">
      <c r="A43" s="176"/>
      <c r="B43" s="187" t="s">
        <v>165</v>
      </c>
      <c r="C43" s="188"/>
      <c r="D43" s="175"/>
      <c r="E43" s="176"/>
      <c r="F43" s="177"/>
      <c r="G43" s="178"/>
      <c r="H43" s="189">
        <f>SUM(H40:H42)</f>
        <v>2959600</v>
      </c>
      <c r="I43" s="190">
        <f>SUM(I40:I42)</f>
        <v>2056999.9999999979</v>
      </c>
      <c r="J43" s="191">
        <f>SUM(J40:J42)</f>
        <v>902600</v>
      </c>
      <c r="K43" s="192">
        <f>I43/1000</f>
        <v>2056.9999999999977</v>
      </c>
    </row>
    <row r="44" s="41" customFormat="1" ht="15" customHeight="1">
      <c r="A44" s="170"/>
      <c r="B44" s="193"/>
      <c r="C44" s="194"/>
      <c r="D44" s="170"/>
      <c r="E44" s="176"/>
      <c r="F44" s="177"/>
      <c r="G44" s="178"/>
      <c r="H44" s="179"/>
      <c r="I44" s="180"/>
      <c r="J44" s="181"/>
      <c r="K44" s="182"/>
    </row>
    <row r="45" ht="15" customHeight="1">
      <c r="A45" s="208">
        <v>1</v>
      </c>
      <c r="B45" s="44" t="s">
        <v>41</v>
      </c>
      <c r="C45" s="183">
        <v>3</v>
      </c>
      <c r="D45" s="175">
        <v>53831</v>
      </c>
      <c r="E45" s="176">
        <v>54</v>
      </c>
      <c r="F45" s="177">
        <v>2906874</v>
      </c>
      <c r="G45" s="178">
        <v>0.34999999999999998</v>
      </c>
      <c r="H45" s="179">
        <v>1017500</v>
      </c>
      <c r="I45" s="180">
        <v>649099.99999999942</v>
      </c>
      <c r="J45" s="181">
        <v>368400</v>
      </c>
      <c r="K45" s="182"/>
    </row>
    <row r="46" ht="15" customHeight="1">
      <c r="A46" s="208">
        <v>2</v>
      </c>
      <c r="B46" s="44" t="s">
        <v>42</v>
      </c>
      <c r="C46" s="174">
        <v>6</v>
      </c>
      <c r="D46" s="175">
        <v>53831</v>
      </c>
      <c r="E46" s="176">
        <v>108</v>
      </c>
      <c r="F46" s="177">
        <v>5813748</v>
      </c>
      <c r="G46" s="178">
        <v>0.34999999999999998</v>
      </c>
      <c r="H46" s="179">
        <v>2034900</v>
      </c>
      <c r="I46" s="180">
        <v>1297999.9999999986</v>
      </c>
      <c r="J46" s="181">
        <v>736900</v>
      </c>
      <c r="K46" s="207"/>
    </row>
    <row r="47" ht="15" customHeight="1">
      <c r="A47" s="208">
        <v>3</v>
      </c>
      <c r="B47" s="44" t="s">
        <v>43</v>
      </c>
      <c r="C47" s="183">
        <v>6</v>
      </c>
      <c r="D47" s="175">
        <v>53831</v>
      </c>
      <c r="E47" s="176">
        <v>108</v>
      </c>
      <c r="F47" s="177">
        <v>5813748</v>
      </c>
      <c r="G47" s="178">
        <v>0.34999999999999998</v>
      </c>
      <c r="H47" s="179">
        <v>2034900</v>
      </c>
      <c r="I47" s="180">
        <v>1297999.9999999986</v>
      </c>
      <c r="J47" s="181">
        <v>736900</v>
      </c>
      <c r="K47" s="182"/>
    </row>
    <row r="48" ht="15" customHeight="1">
      <c r="A48" s="208">
        <v>4</v>
      </c>
      <c r="B48" s="44" t="s">
        <v>44</v>
      </c>
      <c r="C48" s="183">
        <v>5</v>
      </c>
      <c r="D48" s="175">
        <v>53831</v>
      </c>
      <c r="E48" s="176">
        <v>90</v>
      </c>
      <c r="F48" s="177">
        <v>4844790</v>
      </c>
      <c r="G48" s="178">
        <v>0.34999999999999998</v>
      </c>
      <c r="H48" s="179">
        <v>1695700</v>
      </c>
      <c r="I48" s="180">
        <v>1081599.9999999988</v>
      </c>
      <c r="J48" s="181">
        <v>614100</v>
      </c>
      <c r="K48" s="182"/>
    </row>
    <row r="49" ht="15" customHeight="1">
      <c r="A49" s="208">
        <v>5</v>
      </c>
      <c r="B49" s="44" t="s">
        <v>45</v>
      </c>
      <c r="C49" s="183">
        <v>4</v>
      </c>
      <c r="D49" s="175">
        <v>53831</v>
      </c>
      <c r="E49" s="176">
        <v>72</v>
      </c>
      <c r="F49" s="177">
        <v>3875832</v>
      </c>
      <c r="G49" s="178">
        <v>0.34999999999999998</v>
      </c>
      <c r="H49" s="179">
        <v>1356600</v>
      </c>
      <c r="I49" s="180">
        <v>865299.99999999907</v>
      </c>
      <c r="J49" s="181">
        <v>491300</v>
      </c>
      <c r="K49" s="182"/>
    </row>
    <row r="50" ht="15" customHeight="1">
      <c r="A50" s="208">
        <v>6</v>
      </c>
      <c r="B50" s="44" t="s">
        <v>47</v>
      </c>
      <c r="C50" s="183">
        <v>5</v>
      </c>
      <c r="D50" s="175">
        <v>53831</v>
      </c>
      <c r="E50" s="176">
        <v>90</v>
      </c>
      <c r="F50" s="177">
        <v>4844790</v>
      </c>
      <c r="G50" s="178">
        <v>0.34999999999999998</v>
      </c>
      <c r="H50" s="179">
        <v>1695700</v>
      </c>
      <c r="I50" s="180">
        <v>1081599.9999999988</v>
      </c>
      <c r="J50" s="181">
        <v>614100</v>
      </c>
      <c r="K50" s="182"/>
    </row>
    <row r="51" ht="15" customHeight="1">
      <c r="A51" s="208">
        <v>7</v>
      </c>
      <c r="B51" s="44" t="s">
        <v>48</v>
      </c>
      <c r="C51" s="183">
        <v>4</v>
      </c>
      <c r="D51" s="175">
        <v>53831</v>
      </c>
      <c r="E51" s="176">
        <v>72</v>
      </c>
      <c r="F51" s="177">
        <v>3875832</v>
      </c>
      <c r="G51" s="178">
        <v>0.34999999999999998</v>
      </c>
      <c r="H51" s="179">
        <v>1356600</v>
      </c>
      <c r="I51" s="180">
        <v>865299.99999999907</v>
      </c>
      <c r="J51" s="181">
        <v>491300</v>
      </c>
      <c r="K51" s="182"/>
    </row>
    <row r="52" ht="15" customHeight="1">
      <c r="A52" s="208">
        <v>8</v>
      </c>
      <c r="B52" s="44" t="s">
        <v>49</v>
      </c>
      <c r="C52" s="183">
        <v>4</v>
      </c>
      <c r="D52" s="175">
        <v>53831</v>
      </c>
      <c r="E52" s="176">
        <v>72</v>
      </c>
      <c r="F52" s="184">
        <v>3685428.5714285718</v>
      </c>
      <c r="G52" s="202">
        <v>0.34999999999999998</v>
      </c>
      <c r="H52" s="185">
        <v>1289900</v>
      </c>
      <c r="I52" s="180">
        <v>822799.99999999919</v>
      </c>
      <c r="J52" s="181">
        <v>467100</v>
      </c>
      <c r="K52" s="182"/>
    </row>
    <row r="53" ht="15" customHeight="1">
      <c r="A53" s="208">
        <v>9</v>
      </c>
      <c r="B53" s="44" t="s">
        <v>50</v>
      </c>
      <c r="C53" s="183">
        <v>2</v>
      </c>
      <c r="D53" s="175">
        <v>53831</v>
      </c>
      <c r="E53" s="176">
        <v>42</v>
      </c>
      <c r="F53" s="177">
        <v>2260902</v>
      </c>
      <c r="G53" s="178">
        <v>0.34999999999999998</v>
      </c>
      <c r="H53" s="179">
        <v>791400</v>
      </c>
      <c r="I53" s="180">
        <v>504799.99999999953</v>
      </c>
      <c r="J53" s="181">
        <v>286600</v>
      </c>
      <c r="K53" s="182"/>
    </row>
    <row r="54" ht="15" customHeight="1">
      <c r="A54" s="208">
        <v>10</v>
      </c>
      <c r="B54" s="44" t="s">
        <v>51</v>
      </c>
      <c r="C54" s="183">
        <v>3</v>
      </c>
      <c r="D54" s="175">
        <v>53831</v>
      </c>
      <c r="E54" s="176">
        <v>54</v>
      </c>
      <c r="F54" s="177">
        <v>2906874</v>
      </c>
      <c r="G54" s="178">
        <v>0.34999999999999998</v>
      </c>
      <c r="H54" s="179">
        <v>1017500</v>
      </c>
      <c r="I54" s="180">
        <v>649099.99999999942</v>
      </c>
      <c r="J54" s="181">
        <v>368400</v>
      </c>
      <c r="K54" s="182"/>
    </row>
    <row r="55" ht="15" customHeight="1">
      <c r="A55" s="208">
        <v>11</v>
      </c>
      <c r="B55" s="44" t="s">
        <v>54</v>
      </c>
      <c r="C55" s="183">
        <v>3</v>
      </c>
      <c r="D55" s="175">
        <v>53831</v>
      </c>
      <c r="E55" s="176">
        <v>54</v>
      </c>
      <c r="F55" s="177">
        <v>2906874</v>
      </c>
      <c r="G55" s="178">
        <v>0.34999999999999998</v>
      </c>
      <c r="H55" s="179">
        <v>1017500</v>
      </c>
      <c r="I55" s="180">
        <v>649099.99999999942</v>
      </c>
      <c r="J55" s="181">
        <v>368400</v>
      </c>
      <c r="K55" s="182"/>
    </row>
    <row r="56" ht="15" customHeight="1">
      <c r="A56" s="209"/>
      <c r="B56" s="187" t="s">
        <v>166</v>
      </c>
      <c r="C56" s="188"/>
      <c r="D56" s="175"/>
      <c r="E56" s="176"/>
      <c r="F56" s="177"/>
      <c r="G56" s="178"/>
      <c r="H56" s="189">
        <f>SUM(H45:H55)</f>
        <v>15308200</v>
      </c>
      <c r="I56" s="190">
        <f>SUM(I45:I55)</f>
        <v>9764699.9999999907</v>
      </c>
      <c r="J56" s="191">
        <f>SUM(J45:J55)</f>
        <v>5543500</v>
      </c>
      <c r="K56" s="192">
        <f>I56/1000</f>
        <v>9764.6999999999898</v>
      </c>
    </row>
    <row r="57" s="41" customFormat="1" ht="15" customHeight="1">
      <c r="A57" s="170"/>
      <c r="B57" s="193"/>
      <c r="C57" s="194"/>
      <c r="D57" s="170"/>
      <c r="E57" s="176"/>
      <c r="F57" s="177"/>
      <c r="G57" s="178"/>
      <c r="H57" s="179"/>
      <c r="I57" s="180"/>
      <c r="J57" s="181"/>
      <c r="K57" s="182"/>
    </row>
    <row r="58" ht="15" customHeight="1">
      <c r="A58" s="210">
        <v>1</v>
      </c>
      <c r="B58" s="44" t="s">
        <v>41</v>
      </c>
      <c r="C58" s="183">
        <v>5</v>
      </c>
      <c r="D58" s="175">
        <v>89718</v>
      </c>
      <c r="E58" s="176">
        <v>90</v>
      </c>
      <c r="F58" s="177">
        <v>8074620</v>
      </c>
      <c r="G58" s="178">
        <v>0.34999999999999998</v>
      </c>
      <c r="H58" s="179">
        <v>2826200</v>
      </c>
      <c r="I58" s="180">
        <v>1641199.9999999986</v>
      </c>
      <c r="J58" s="181">
        <v>1185000</v>
      </c>
      <c r="K58" s="182"/>
    </row>
    <row r="59" ht="15" customHeight="1">
      <c r="A59" s="210">
        <v>2</v>
      </c>
      <c r="B59" s="44" t="s">
        <v>42</v>
      </c>
      <c r="C59" s="183">
        <v>3</v>
      </c>
      <c r="D59" s="175">
        <v>89718</v>
      </c>
      <c r="E59" s="176">
        <v>54</v>
      </c>
      <c r="F59" s="184">
        <v>3820857.1428571427</v>
      </c>
      <c r="G59" s="202">
        <v>0.34999999999999998</v>
      </c>
      <c r="H59" s="185">
        <v>1337300</v>
      </c>
      <c r="I59" s="180">
        <v>776599.9999999993</v>
      </c>
      <c r="J59" s="181">
        <v>560700</v>
      </c>
      <c r="K59" s="182"/>
    </row>
    <row r="60" ht="15" customHeight="1">
      <c r="A60" s="210">
        <v>3</v>
      </c>
      <c r="B60" s="44" t="s">
        <v>43</v>
      </c>
      <c r="C60" s="183">
        <v>5</v>
      </c>
      <c r="D60" s="175">
        <v>89718</v>
      </c>
      <c r="E60" s="176">
        <v>90</v>
      </c>
      <c r="F60" s="177">
        <v>8074620</v>
      </c>
      <c r="G60" s="178">
        <v>0.34999999999999998</v>
      </c>
      <c r="H60" s="179">
        <v>2826200</v>
      </c>
      <c r="I60" s="180">
        <v>1641199.9999999986</v>
      </c>
      <c r="J60" s="181">
        <v>1185000</v>
      </c>
      <c r="K60" s="182"/>
    </row>
    <row r="61" ht="15" customHeight="1">
      <c r="A61" s="210">
        <v>4</v>
      </c>
      <c r="B61" s="44" t="s">
        <v>44</v>
      </c>
      <c r="C61" s="183">
        <v>2</v>
      </c>
      <c r="D61" s="175">
        <v>89718</v>
      </c>
      <c r="E61" s="176">
        <v>42</v>
      </c>
      <c r="F61" s="177">
        <v>3768156</v>
      </c>
      <c r="G61" s="178">
        <v>0.29999999999999999</v>
      </c>
      <c r="H61" s="179">
        <v>1130500</v>
      </c>
      <c r="I61" s="180">
        <v>577499.99999999942</v>
      </c>
      <c r="J61" s="181">
        <v>553000</v>
      </c>
      <c r="K61" s="182"/>
    </row>
    <row r="62" ht="15" customHeight="1">
      <c r="A62" s="210">
        <v>5</v>
      </c>
      <c r="B62" s="44" t="s">
        <v>45</v>
      </c>
      <c r="C62" s="183">
        <v>3</v>
      </c>
      <c r="D62" s="175">
        <v>89718</v>
      </c>
      <c r="E62" s="176">
        <v>54</v>
      </c>
      <c r="F62" s="177">
        <v>4844772</v>
      </c>
      <c r="G62" s="178">
        <v>0.34999999999999998</v>
      </c>
      <c r="H62" s="179">
        <v>1695700</v>
      </c>
      <c r="I62" s="180">
        <v>984699.99999999907</v>
      </c>
      <c r="J62" s="181">
        <v>711000</v>
      </c>
      <c r="K62" s="182"/>
    </row>
    <row r="63" ht="15" customHeight="1">
      <c r="A63" s="210">
        <v>6</v>
      </c>
      <c r="B63" s="44" t="s">
        <v>47</v>
      </c>
      <c r="C63" s="183">
        <v>6</v>
      </c>
      <c r="D63" s="175">
        <v>89718</v>
      </c>
      <c r="E63" s="176">
        <v>108</v>
      </c>
      <c r="F63" s="177">
        <v>9689544</v>
      </c>
      <c r="G63" s="178">
        <v>0.34999999999999998</v>
      </c>
      <c r="H63" s="179">
        <v>3391400</v>
      </c>
      <c r="I63" s="180">
        <v>1969499.9999999981</v>
      </c>
      <c r="J63" s="181">
        <v>1421900</v>
      </c>
      <c r="K63" s="182"/>
    </row>
    <row r="64" ht="15" customHeight="1">
      <c r="A64" s="210">
        <v>7</v>
      </c>
      <c r="B64" s="44" t="s">
        <v>48</v>
      </c>
      <c r="C64" s="183">
        <v>6</v>
      </c>
      <c r="D64" s="175">
        <v>89718</v>
      </c>
      <c r="E64" s="176">
        <v>108</v>
      </c>
      <c r="F64" s="177">
        <v>9689544</v>
      </c>
      <c r="G64" s="178">
        <v>0.34999999999999998</v>
      </c>
      <c r="H64" s="179">
        <v>3391400</v>
      </c>
      <c r="I64" s="180">
        <v>1969499.9999999981</v>
      </c>
      <c r="J64" s="181">
        <v>1421900</v>
      </c>
      <c r="K64" s="182"/>
    </row>
    <row r="65" ht="15" customHeight="1">
      <c r="A65" s="210">
        <v>8</v>
      </c>
      <c r="B65" s="44" t="s">
        <v>49</v>
      </c>
      <c r="C65" s="183">
        <v>5</v>
      </c>
      <c r="D65" s="175">
        <v>89718</v>
      </c>
      <c r="E65" s="176">
        <v>90</v>
      </c>
      <c r="F65" s="177">
        <v>8074620</v>
      </c>
      <c r="G65" s="178">
        <v>0.34999999999999998</v>
      </c>
      <c r="H65" s="179">
        <v>2826200</v>
      </c>
      <c r="I65" s="180">
        <v>1641199.9999999986</v>
      </c>
      <c r="J65" s="181">
        <v>1185000</v>
      </c>
      <c r="K65" s="182"/>
    </row>
    <row r="66" ht="15" customHeight="1">
      <c r="A66" s="210">
        <v>9</v>
      </c>
      <c r="B66" s="44" t="s">
        <v>50</v>
      </c>
      <c r="C66" s="183">
        <v>6</v>
      </c>
      <c r="D66" s="175">
        <v>89718</v>
      </c>
      <c r="E66" s="176">
        <v>108</v>
      </c>
      <c r="F66" s="177">
        <v>9689544</v>
      </c>
      <c r="G66" s="178">
        <v>0.34999999999999998</v>
      </c>
      <c r="H66" s="179">
        <v>3391400</v>
      </c>
      <c r="I66" s="180">
        <v>1969499.9999999981</v>
      </c>
      <c r="J66" s="181">
        <v>1421900</v>
      </c>
      <c r="K66" s="182"/>
    </row>
    <row r="67" ht="15" customHeight="1">
      <c r="A67" s="210">
        <v>10</v>
      </c>
      <c r="B67" s="44" t="s">
        <v>51</v>
      </c>
      <c r="C67" s="183">
        <v>5</v>
      </c>
      <c r="D67" s="175">
        <v>89718</v>
      </c>
      <c r="E67" s="176">
        <v>90</v>
      </c>
      <c r="F67" s="177">
        <v>8074620</v>
      </c>
      <c r="G67" s="178">
        <v>0.34999999999999998</v>
      </c>
      <c r="H67" s="179">
        <v>2826200</v>
      </c>
      <c r="I67" s="180">
        <v>1641199.9999999986</v>
      </c>
      <c r="J67" s="181">
        <v>1185000</v>
      </c>
      <c r="K67" s="182"/>
    </row>
    <row r="68" ht="15" customHeight="1">
      <c r="A68" s="176"/>
      <c r="B68" s="211" t="s">
        <v>167</v>
      </c>
      <c r="C68" s="212"/>
      <c r="D68" s="175"/>
      <c r="E68" s="176"/>
      <c r="F68" s="177"/>
      <c r="G68" s="178"/>
      <c r="H68" s="189">
        <f>SUM(H58:H67)</f>
        <v>25642500</v>
      </c>
      <c r="I68" s="190">
        <f>SUM(I58:I67)</f>
        <v>14812099.999999987</v>
      </c>
      <c r="J68" s="191">
        <f>SUM(J58:J67)</f>
        <v>10830400</v>
      </c>
      <c r="K68" s="192">
        <f>I68/1000</f>
        <v>14812.099999999988</v>
      </c>
    </row>
    <row r="69" s="41" customFormat="1" ht="15" customHeight="1">
      <c r="A69" s="170"/>
      <c r="B69" s="193"/>
      <c r="C69" s="194"/>
      <c r="D69" s="170"/>
      <c r="E69" s="176"/>
      <c r="F69" s="177"/>
      <c r="G69" s="178"/>
      <c r="H69" s="179"/>
      <c r="I69" s="180"/>
      <c r="J69" s="181"/>
      <c r="K69" s="182"/>
    </row>
    <row r="70" ht="15" customHeight="1">
      <c r="A70" s="205">
        <v>1</v>
      </c>
      <c r="B70" s="44" t="s">
        <v>41</v>
      </c>
      <c r="C70" s="213">
        <v>7</v>
      </c>
      <c r="D70" s="175">
        <v>53831</v>
      </c>
      <c r="E70" s="176">
        <v>126</v>
      </c>
      <c r="F70" s="177">
        <v>6782706</v>
      </c>
      <c r="G70" s="178">
        <v>0.34999999999999998</v>
      </c>
      <c r="H70" s="179">
        <v>2374000</v>
      </c>
      <c r="I70" s="180">
        <v>1514299.9999999984</v>
      </c>
      <c r="J70" s="181">
        <v>859700</v>
      </c>
      <c r="K70" s="182"/>
    </row>
    <row r="71" ht="15" customHeight="1">
      <c r="A71" s="205">
        <v>2</v>
      </c>
      <c r="B71" s="44" t="s">
        <v>42</v>
      </c>
      <c r="C71" s="213">
        <v>4</v>
      </c>
      <c r="D71" s="175">
        <v>53831</v>
      </c>
      <c r="E71" s="176">
        <v>72</v>
      </c>
      <c r="F71" s="177">
        <v>3875832</v>
      </c>
      <c r="G71" s="178">
        <v>0.34999999999999998</v>
      </c>
      <c r="H71" s="179">
        <v>1356600</v>
      </c>
      <c r="I71" s="180">
        <v>865299.99999999907</v>
      </c>
      <c r="J71" s="181">
        <v>491300</v>
      </c>
      <c r="K71" s="182"/>
    </row>
    <row r="72" ht="15" customHeight="1">
      <c r="A72" s="205">
        <v>3</v>
      </c>
      <c r="B72" s="44" t="s">
        <v>43</v>
      </c>
      <c r="C72" s="213">
        <v>3</v>
      </c>
      <c r="D72" s="175">
        <v>53831</v>
      </c>
      <c r="E72" s="176">
        <v>54</v>
      </c>
      <c r="F72" s="177">
        <v>2906874</v>
      </c>
      <c r="G72" s="178">
        <v>0.34999999999999998</v>
      </c>
      <c r="H72" s="179">
        <v>1017500</v>
      </c>
      <c r="I72" s="180">
        <v>649099.99999999942</v>
      </c>
      <c r="J72" s="181">
        <v>368400</v>
      </c>
      <c r="K72" s="182"/>
    </row>
    <row r="73" ht="15" customHeight="1">
      <c r="A73" s="205">
        <v>4</v>
      </c>
      <c r="B73" s="44" t="s">
        <v>44</v>
      </c>
      <c r="C73" s="213">
        <v>4</v>
      </c>
      <c r="D73" s="175">
        <v>53831</v>
      </c>
      <c r="E73" s="176">
        <v>72</v>
      </c>
      <c r="F73" s="177">
        <v>3875832</v>
      </c>
      <c r="G73" s="178">
        <v>0.34999999999999998</v>
      </c>
      <c r="H73" s="179">
        <v>1356600</v>
      </c>
      <c r="I73" s="180">
        <v>865299.99999999907</v>
      </c>
      <c r="J73" s="181">
        <v>491300</v>
      </c>
      <c r="K73" s="182"/>
    </row>
    <row r="74" ht="15" customHeight="1">
      <c r="A74" s="205">
        <v>5</v>
      </c>
      <c r="B74" s="44" t="s">
        <v>45</v>
      </c>
      <c r="C74" s="213">
        <v>4</v>
      </c>
      <c r="D74" s="175">
        <v>53831</v>
      </c>
      <c r="E74" s="176">
        <v>72</v>
      </c>
      <c r="F74" s="177">
        <v>3875832</v>
      </c>
      <c r="G74" s="178">
        <v>0.34999999999999998</v>
      </c>
      <c r="H74" s="179">
        <v>1356600</v>
      </c>
      <c r="I74" s="180">
        <v>865299.99999999907</v>
      </c>
      <c r="J74" s="181">
        <v>491300</v>
      </c>
      <c r="K74" s="182"/>
    </row>
    <row r="75" ht="15" customHeight="1">
      <c r="A75" s="205">
        <v>6</v>
      </c>
      <c r="B75" s="44" t="s">
        <v>47</v>
      </c>
      <c r="C75" s="214">
        <v>3</v>
      </c>
      <c r="D75" s="175">
        <v>53831</v>
      </c>
      <c r="E75" s="176">
        <v>54</v>
      </c>
      <c r="F75" s="177">
        <v>2906874</v>
      </c>
      <c r="G75" s="178">
        <v>0.34999999999999998</v>
      </c>
      <c r="H75" s="179">
        <v>1017500</v>
      </c>
      <c r="I75" s="180">
        <v>649099.99999999942</v>
      </c>
      <c r="J75" s="181">
        <v>368400</v>
      </c>
      <c r="K75" s="182"/>
    </row>
    <row r="76" ht="15" customHeight="1">
      <c r="A76" s="205">
        <v>7</v>
      </c>
      <c r="B76" s="44" t="s">
        <v>48</v>
      </c>
      <c r="C76" s="214">
        <v>3</v>
      </c>
      <c r="D76" s="175">
        <v>53831</v>
      </c>
      <c r="E76" s="176">
        <v>54</v>
      </c>
      <c r="F76" s="177">
        <v>2906874</v>
      </c>
      <c r="G76" s="178">
        <v>0.34999999999999998</v>
      </c>
      <c r="H76" s="179">
        <v>1017500</v>
      </c>
      <c r="I76" s="180">
        <v>649099.99999999942</v>
      </c>
      <c r="J76" s="181">
        <v>368400</v>
      </c>
      <c r="K76" s="182"/>
    </row>
    <row r="77" ht="15" customHeight="1">
      <c r="A77" s="205">
        <v>8</v>
      </c>
      <c r="B77" s="44" t="s">
        <v>49</v>
      </c>
      <c r="C77" s="213">
        <v>4</v>
      </c>
      <c r="D77" s="175">
        <v>53831</v>
      </c>
      <c r="E77" s="176">
        <v>72</v>
      </c>
      <c r="F77" s="177">
        <v>3875832</v>
      </c>
      <c r="G77" s="178">
        <v>0.34999999999999998</v>
      </c>
      <c r="H77" s="179">
        <v>1356600</v>
      </c>
      <c r="I77" s="180">
        <v>865299.99999999907</v>
      </c>
      <c r="J77" s="181">
        <v>491300</v>
      </c>
      <c r="K77" s="182"/>
    </row>
    <row r="78" ht="15" customHeight="1">
      <c r="A78" s="205">
        <v>9</v>
      </c>
      <c r="B78" s="44" t="s">
        <v>50</v>
      </c>
      <c r="C78" s="213">
        <v>5</v>
      </c>
      <c r="D78" s="175">
        <v>53831</v>
      </c>
      <c r="E78" s="176">
        <v>90</v>
      </c>
      <c r="F78" s="177">
        <v>4844790</v>
      </c>
      <c r="G78" s="178">
        <v>0.34999999999999998</v>
      </c>
      <c r="H78" s="179">
        <v>1695700</v>
      </c>
      <c r="I78" s="180">
        <v>1081599.9999999988</v>
      </c>
      <c r="J78" s="181">
        <v>614100</v>
      </c>
      <c r="K78" s="182"/>
    </row>
    <row r="79" ht="15" customHeight="1">
      <c r="A79" s="205">
        <v>10</v>
      </c>
      <c r="B79" s="44" t="s">
        <v>51</v>
      </c>
      <c r="C79" s="213">
        <v>3</v>
      </c>
      <c r="D79" s="175">
        <v>53831</v>
      </c>
      <c r="E79" s="176">
        <v>54</v>
      </c>
      <c r="F79" s="177">
        <v>2906874</v>
      </c>
      <c r="G79" s="178">
        <v>0.34999999999999998</v>
      </c>
      <c r="H79" s="179">
        <v>1017500</v>
      </c>
      <c r="I79" s="180">
        <v>649099.99999999942</v>
      </c>
      <c r="J79" s="181">
        <v>368400</v>
      </c>
      <c r="K79" s="182"/>
    </row>
    <row r="80" ht="15" customHeight="1">
      <c r="A80" s="205">
        <v>11</v>
      </c>
      <c r="B80" s="75" t="s">
        <v>54</v>
      </c>
      <c r="C80" s="214">
        <v>7</v>
      </c>
      <c r="D80" s="175">
        <v>53831</v>
      </c>
      <c r="E80" s="176">
        <v>126</v>
      </c>
      <c r="F80" s="177">
        <v>6782706</v>
      </c>
      <c r="G80" s="178">
        <v>0.34999999999999998</v>
      </c>
      <c r="H80" s="179">
        <v>2374000</v>
      </c>
      <c r="I80" s="180">
        <v>1514299.9999999984</v>
      </c>
      <c r="J80" s="181">
        <v>859700</v>
      </c>
      <c r="K80" s="182"/>
    </row>
    <row r="81" ht="15" customHeight="1">
      <c r="A81" s="205">
        <v>12</v>
      </c>
      <c r="B81" s="44" t="s">
        <v>57</v>
      </c>
      <c r="C81" s="214">
        <v>5</v>
      </c>
      <c r="D81" s="175">
        <v>53831</v>
      </c>
      <c r="E81" s="176">
        <v>90</v>
      </c>
      <c r="F81" s="177">
        <v>4844790</v>
      </c>
      <c r="G81" s="178">
        <v>0.34999999999999998</v>
      </c>
      <c r="H81" s="179">
        <v>1695700</v>
      </c>
      <c r="I81" s="180">
        <v>1081599.9999999988</v>
      </c>
      <c r="J81" s="181">
        <v>614100</v>
      </c>
      <c r="K81" s="182"/>
    </row>
    <row r="82" ht="15" customHeight="1">
      <c r="A82" s="205">
        <v>13</v>
      </c>
      <c r="B82" s="44" t="s">
        <v>58</v>
      </c>
      <c r="C82" s="214">
        <v>6</v>
      </c>
      <c r="D82" s="175">
        <v>53831</v>
      </c>
      <c r="E82" s="176">
        <v>108</v>
      </c>
      <c r="F82" s="177">
        <v>5813748</v>
      </c>
      <c r="G82" s="178">
        <v>0.34999999999999998</v>
      </c>
      <c r="H82" s="179">
        <v>2034900</v>
      </c>
      <c r="I82" s="180">
        <v>1297999.9999999986</v>
      </c>
      <c r="J82" s="181">
        <v>736900</v>
      </c>
      <c r="K82" s="182"/>
    </row>
    <row r="83" ht="15" customHeight="1">
      <c r="A83" s="205">
        <v>14</v>
      </c>
      <c r="B83" s="44" t="s">
        <v>59</v>
      </c>
      <c r="C83" s="214">
        <v>6</v>
      </c>
      <c r="D83" s="175">
        <v>53831</v>
      </c>
      <c r="E83" s="176">
        <v>108</v>
      </c>
      <c r="F83" s="177">
        <v>5813748</v>
      </c>
      <c r="G83" s="178">
        <v>0.34999999999999998</v>
      </c>
      <c r="H83" s="179">
        <v>2034900</v>
      </c>
      <c r="I83" s="180">
        <v>1297999.9999999986</v>
      </c>
      <c r="J83" s="181">
        <v>736900</v>
      </c>
      <c r="K83" s="182"/>
    </row>
    <row r="84" ht="15" customHeight="1">
      <c r="A84" s="205">
        <v>15</v>
      </c>
      <c r="B84" s="44" t="s">
        <v>60</v>
      </c>
      <c r="C84" s="214">
        <v>6</v>
      </c>
      <c r="D84" s="175">
        <v>53831</v>
      </c>
      <c r="E84" s="176">
        <v>108</v>
      </c>
      <c r="F84" s="177">
        <v>5813748</v>
      </c>
      <c r="G84" s="178">
        <v>0.34999999999999998</v>
      </c>
      <c r="H84" s="179">
        <v>2034900</v>
      </c>
      <c r="I84" s="180">
        <v>1297999.9999999986</v>
      </c>
      <c r="J84" s="181">
        <v>736900</v>
      </c>
      <c r="K84" s="182"/>
    </row>
    <row r="85" ht="15" customHeight="1">
      <c r="A85" s="205">
        <v>16</v>
      </c>
      <c r="B85" s="44" t="s">
        <v>61</v>
      </c>
      <c r="C85" s="214">
        <v>6</v>
      </c>
      <c r="D85" s="175">
        <v>53831</v>
      </c>
      <c r="E85" s="176">
        <v>108</v>
      </c>
      <c r="F85" s="177">
        <v>5813748</v>
      </c>
      <c r="G85" s="178">
        <v>0.34999999999999998</v>
      </c>
      <c r="H85" s="179">
        <v>2034900</v>
      </c>
      <c r="I85" s="180">
        <v>1297999.9999999986</v>
      </c>
      <c r="J85" s="181">
        <v>736900</v>
      </c>
      <c r="K85" s="182"/>
    </row>
    <row r="86" ht="15" customHeight="1">
      <c r="A86" s="205">
        <v>17</v>
      </c>
      <c r="B86" s="44" t="s">
        <v>62</v>
      </c>
      <c r="C86" s="214">
        <v>6</v>
      </c>
      <c r="D86" s="175">
        <v>53831</v>
      </c>
      <c r="E86" s="176">
        <v>108</v>
      </c>
      <c r="F86" s="177">
        <v>5813748</v>
      </c>
      <c r="G86" s="178">
        <v>0.34999999999999998</v>
      </c>
      <c r="H86" s="179">
        <v>2034900</v>
      </c>
      <c r="I86" s="180">
        <v>1297999.9999999986</v>
      </c>
      <c r="J86" s="181">
        <v>736900</v>
      </c>
      <c r="K86" s="182"/>
    </row>
    <row r="87" ht="15" customHeight="1">
      <c r="A87" s="205">
        <v>18</v>
      </c>
      <c r="B87" s="44" t="s">
        <v>63</v>
      </c>
      <c r="C87" s="214">
        <v>5</v>
      </c>
      <c r="D87" s="175">
        <v>53831</v>
      </c>
      <c r="E87" s="176">
        <v>90</v>
      </c>
      <c r="F87" s="177">
        <v>4844790</v>
      </c>
      <c r="G87" s="178">
        <v>0.34999999999999998</v>
      </c>
      <c r="H87" s="179">
        <v>1695700</v>
      </c>
      <c r="I87" s="180">
        <v>1081599.9999999988</v>
      </c>
      <c r="J87" s="181">
        <v>614100</v>
      </c>
      <c r="K87" s="182"/>
    </row>
    <row r="88" ht="15" customHeight="1">
      <c r="A88" s="205">
        <v>19</v>
      </c>
      <c r="B88" s="44" t="s">
        <v>64</v>
      </c>
      <c r="C88" s="214">
        <v>5</v>
      </c>
      <c r="D88" s="175">
        <v>53831</v>
      </c>
      <c r="E88" s="176">
        <v>90</v>
      </c>
      <c r="F88" s="177">
        <v>4844790</v>
      </c>
      <c r="G88" s="178">
        <v>0.34999999999999998</v>
      </c>
      <c r="H88" s="179">
        <v>1695700</v>
      </c>
      <c r="I88" s="180">
        <v>1081599.9999999988</v>
      </c>
      <c r="J88" s="181">
        <v>614100</v>
      </c>
      <c r="K88" s="182"/>
    </row>
    <row r="89" ht="15" customHeight="1">
      <c r="A89" s="205">
        <v>20</v>
      </c>
      <c r="B89" s="44" t="s">
        <v>65</v>
      </c>
      <c r="C89" s="214">
        <v>4</v>
      </c>
      <c r="D89" s="175">
        <v>53831</v>
      </c>
      <c r="E89" s="176">
        <v>72</v>
      </c>
      <c r="F89" s="177">
        <v>3875832</v>
      </c>
      <c r="G89" s="178">
        <v>0.34999999999999998</v>
      </c>
      <c r="H89" s="179">
        <v>1356600</v>
      </c>
      <c r="I89" s="180">
        <v>865299.99999999907</v>
      </c>
      <c r="J89" s="181">
        <v>491300</v>
      </c>
      <c r="K89" s="182"/>
      <c r="L89" s="76"/>
    </row>
    <row r="90" ht="15" customHeight="1">
      <c r="A90" s="205">
        <v>21</v>
      </c>
      <c r="B90" s="44" t="s">
        <v>89</v>
      </c>
      <c r="C90" s="214">
        <v>5</v>
      </c>
      <c r="D90" s="175">
        <v>53831</v>
      </c>
      <c r="E90" s="176">
        <v>90</v>
      </c>
      <c r="F90" s="177">
        <v>4844790</v>
      </c>
      <c r="G90" s="178">
        <v>0.34999999999999998</v>
      </c>
      <c r="H90" s="179">
        <v>1695700</v>
      </c>
      <c r="I90" s="180">
        <v>1081599.9999999988</v>
      </c>
      <c r="J90" s="181">
        <v>614100</v>
      </c>
      <c r="K90" s="182"/>
    </row>
    <row r="91" ht="15" customHeight="1">
      <c r="A91" s="175"/>
      <c r="B91" s="215" t="s">
        <v>168</v>
      </c>
      <c r="C91" s="175"/>
      <c r="D91" s="175"/>
      <c r="E91" s="176"/>
      <c r="F91" s="177"/>
      <c r="G91" s="178"/>
      <c r="H91" s="189">
        <f>SUM(H70:H90)</f>
        <v>34254000</v>
      </c>
      <c r="I91" s="190">
        <f>SUM(I70:I90)</f>
        <v>21849499.999999978</v>
      </c>
      <c r="J91" s="191">
        <f>SUM(J70:J90)</f>
        <v>12404500</v>
      </c>
      <c r="K91" s="192">
        <f>I91/1000</f>
        <v>21849.499999999978</v>
      </c>
    </row>
    <row r="92" s="41" customFormat="1" ht="15" customHeight="1">
      <c r="A92" s="170"/>
      <c r="B92" s="193"/>
      <c r="C92" s="194"/>
      <c r="D92" s="170"/>
      <c r="E92" s="176"/>
      <c r="F92" s="177"/>
      <c r="G92" s="178"/>
      <c r="H92" s="179"/>
      <c r="I92" s="180"/>
      <c r="J92" s="181"/>
      <c r="K92" s="182"/>
    </row>
    <row r="93" ht="15" customHeight="1">
      <c r="A93" s="173">
        <v>1</v>
      </c>
      <c r="B93" s="44" t="s">
        <v>41</v>
      </c>
      <c r="C93" s="216">
        <v>4</v>
      </c>
      <c r="D93" s="209">
        <v>37691</v>
      </c>
      <c r="E93" s="176">
        <v>72</v>
      </c>
      <c r="F93" s="177">
        <v>2713752</v>
      </c>
      <c r="G93" s="178">
        <v>0.34999999999999998</v>
      </c>
      <c r="H93" s="179">
        <v>949900</v>
      </c>
      <c r="I93" s="180">
        <v>633099.9999999993</v>
      </c>
      <c r="J93" s="181">
        <v>316800</v>
      </c>
      <c r="K93" s="182"/>
    </row>
    <row r="94" ht="15" customHeight="1">
      <c r="A94" s="173">
        <v>2</v>
      </c>
      <c r="B94" s="44" t="s">
        <v>42</v>
      </c>
      <c r="C94" s="216">
        <v>4</v>
      </c>
      <c r="D94" s="209">
        <v>37691</v>
      </c>
      <c r="E94" s="176">
        <v>72</v>
      </c>
      <c r="F94" s="177">
        <v>2713752</v>
      </c>
      <c r="G94" s="178">
        <v>0.34999999999999998</v>
      </c>
      <c r="H94" s="179">
        <v>949900</v>
      </c>
      <c r="I94" s="180">
        <v>633099.9999999993</v>
      </c>
      <c r="J94" s="181">
        <v>316800</v>
      </c>
      <c r="K94" s="182"/>
    </row>
    <row r="95" ht="15" customHeight="1">
      <c r="A95" s="173">
        <v>3</v>
      </c>
      <c r="B95" s="44" t="s">
        <v>43</v>
      </c>
      <c r="C95" s="216">
        <v>4</v>
      </c>
      <c r="D95" s="209">
        <v>37691</v>
      </c>
      <c r="E95" s="176">
        <v>72</v>
      </c>
      <c r="F95" s="177">
        <v>2713752</v>
      </c>
      <c r="G95" s="178">
        <v>0.34999999999999998</v>
      </c>
      <c r="H95" s="179">
        <v>949900</v>
      </c>
      <c r="I95" s="180">
        <v>633099.9999999993</v>
      </c>
      <c r="J95" s="181">
        <v>316800</v>
      </c>
      <c r="K95" s="182"/>
    </row>
    <row r="96" ht="15" customHeight="1">
      <c r="A96" s="173">
        <v>4</v>
      </c>
      <c r="B96" s="44" t="s">
        <v>44</v>
      </c>
      <c r="C96" s="216">
        <v>4</v>
      </c>
      <c r="D96" s="209">
        <v>37691</v>
      </c>
      <c r="E96" s="176">
        <v>72</v>
      </c>
      <c r="F96" s="177">
        <v>2713752</v>
      </c>
      <c r="G96" s="178">
        <v>0.34999999999999998</v>
      </c>
      <c r="H96" s="179">
        <v>949900</v>
      </c>
      <c r="I96" s="180">
        <v>633099.9999999993</v>
      </c>
      <c r="J96" s="181">
        <v>316800</v>
      </c>
      <c r="K96" s="182"/>
    </row>
    <row r="97" ht="15" customHeight="1">
      <c r="A97" s="173">
        <v>5</v>
      </c>
      <c r="B97" s="44" t="s">
        <v>45</v>
      </c>
      <c r="C97" s="216">
        <v>4</v>
      </c>
      <c r="D97" s="209">
        <v>37691</v>
      </c>
      <c r="E97" s="176">
        <v>72</v>
      </c>
      <c r="F97" s="177">
        <v>2713752</v>
      </c>
      <c r="G97" s="178">
        <v>0.34999999999999998</v>
      </c>
      <c r="H97" s="179">
        <v>949900</v>
      </c>
      <c r="I97" s="180">
        <v>633099.9999999993</v>
      </c>
      <c r="J97" s="181">
        <v>316800</v>
      </c>
      <c r="K97" s="182"/>
    </row>
    <row r="98" ht="15" customHeight="1">
      <c r="A98" s="173">
        <v>6</v>
      </c>
      <c r="B98" s="44" t="s">
        <v>47</v>
      </c>
      <c r="C98" s="216">
        <v>3</v>
      </c>
      <c r="D98" s="209">
        <v>37691</v>
      </c>
      <c r="E98" s="176">
        <v>54</v>
      </c>
      <c r="F98" s="177">
        <v>2035314</v>
      </c>
      <c r="G98" s="178">
        <v>0.34999999999999998</v>
      </c>
      <c r="H98" s="179">
        <v>712400</v>
      </c>
      <c r="I98" s="180">
        <v>474799.99999999953</v>
      </c>
      <c r="J98" s="181">
        <v>237600</v>
      </c>
      <c r="K98" s="182"/>
    </row>
    <row r="99" s="107" customFormat="1" ht="15" customHeight="1">
      <c r="A99" s="173">
        <v>7</v>
      </c>
      <c r="B99" s="44" t="s">
        <v>48</v>
      </c>
      <c r="C99" s="216">
        <v>4</v>
      </c>
      <c r="D99" s="209">
        <v>37691</v>
      </c>
      <c r="E99" s="176">
        <v>72</v>
      </c>
      <c r="F99" s="177">
        <v>2713752</v>
      </c>
      <c r="G99" s="178">
        <v>0.34999999999999998</v>
      </c>
      <c r="H99" s="179">
        <v>949900</v>
      </c>
      <c r="I99" s="180">
        <v>633099.9999999993</v>
      </c>
      <c r="J99" s="181">
        <v>316800</v>
      </c>
      <c r="K99" s="207"/>
    </row>
    <row r="100" ht="15" customHeight="1">
      <c r="A100" s="173">
        <v>8</v>
      </c>
      <c r="B100" s="44" t="s">
        <v>49</v>
      </c>
      <c r="C100" s="216">
        <v>4</v>
      </c>
      <c r="D100" s="209">
        <v>37691</v>
      </c>
      <c r="E100" s="176">
        <v>72</v>
      </c>
      <c r="F100" s="177">
        <v>2713752</v>
      </c>
      <c r="G100" s="178">
        <v>0.34999999999999998</v>
      </c>
      <c r="H100" s="179">
        <v>949900</v>
      </c>
      <c r="I100" s="180">
        <v>633099.9999999993</v>
      </c>
      <c r="J100" s="181">
        <v>316800</v>
      </c>
      <c r="K100" s="182"/>
    </row>
    <row r="101" ht="15" customHeight="1">
      <c r="A101" s="173">
        <v>9</v>
      </c>
      <c r="B101" s="44" t="s">
        <v>50</v>
      </c>
      <c r="C101" s="216">
        <v>4</v>
      </c>
      <c r="D101" s="209">
        <v>37691</v>
      </c>
      <c r="E101" s="176">
        <v>72</v>
      </c>
      <c r="F101" s="177">
        <v>2713752</v>
      </c>
      <c r="G101" s="178">
        <v>0.34999999999999998</v>
      </c>
      <c r="H101" s="179">
        <v>949900</v>
      </c>
      <c r="I101" s="180">
        <v>633099.9999999993</v>
      </c>
      <c r="J101" s="181">
        <v>316800</v>
      </c>
      <c r="K101" s="182"/>
    </row>
    <row r="102" ht="15" customHeight="1">
      <c r="A102" s="173">
        <v>10</v>
      </c>
      <c r="B102" s="44" t="s">
        <v>51</v>
      </c>
      <c r="C102" s="216">
        <v>4</v>
      </c>
      <c r="D102" s="209">
        <v>37691</v>
      </c>
      <c r="E102" s="176">
        <v>72</v>
      </c>
      <c r="F102" s="177">
        <v>2713752</v>
      </c>
      <c r="G102" s="178">
        <v>0.34999999999999998</v>
      </c>
      <c r="H102" s="179">
        <v>949900</v>
      </c>
      <c r="I102" s="180">
        <v>633099.9999999993</v>
      </c>
      <c r="J102" s="181">
        <v>316800</v>
      </c>
      <c r="K102" s="182"/>
    </row>
    <row r="103" ht="15" customHeight="1">
      <c r="A103" s="173">
        <v>11</v>
      </c>
      <c r="B103" s="75" t="s">
        <v>54</v>
      </c>
      <c r="C103" s="216">
        <v>2</v>
      </c>
      <c r="D103" s="209">
        <v>37691</v>
      </c>
      <c r="E103" s="176">
        <v>42</v>
      </c>
      <c r="F103" s="177">
        <v>1583022</v>
      </c>
      <c r="G103" s="178">
        <v>0.34999999999999998</v>
      </c>
      <c r="H103" s="179">
        <v>554100</v>
      </c>
      <c r="I103" s="180">
        <v>369299.99999999965</v>
      </c>
      <c r="J103" s="181">
        <v>184800</v>
      </c>
      <c r="K103" s="182"/>
    </row>
    <row r="104" ht="15" customHeight="1">
      <c r="A104" s="173">
        <v>12</v>
      </c>
      <c r="B104" s="44" t="s">
        <v>57</v>
      </c>
      <c r="C104" s="216">
        <v>3</v>
      </c>
      <c r="D104" s="209">
        <v>37691</v>
      </c>
      <c r="E104" s="176">
        <v>54</v>
      </c>
      <c r="F104" s="177">
        <v>2035314</v>
      </c>
      <c r="G104" s="178">
        <v>0.34999999999999998</v>
      </c>
      <c r="H104" s="179">
        <v>712400</v>
      </c>
      <c r="I104" s="180">
        <v>474799.99999999953</v>
      </c>
      <c r="J104" s="181">
        <v>237600</v>
      </c>
      <c r="K104" s="182"/>
    </row>
    <row r="105" ht="15" customHeight="1">
      <c r="A105" s="173">
        <v>13</v>
      </c>
      <c r="B105" s="44" t="s">
        <v>58</v>
      </c>
      <c r="C105" s="216">
        <v>3</v>
      </c>
      <c r="D105" s="209">
        <v>37691</v>
      </c>
      <c r="E105" s="176">
        <v>54</v>
      </c>
      <c r="F105" s="177">
        <v>2035314</v>
      </c>
      <c r="G105" s="178">
        <v>0.34999999999999998</v>
      </c>
      <c r="H105" s="179">
        <v>712400</v>
      </c>
      <c r="I105" s="180">
        <v>474799.99999999953</v>
      </c>
      <c r="J105" s="181">
        <v>237600</v>
      </c>
      <c r="K105" s="182"/>
    </row>
    <row r="106" ht="24.75" customHeight="1">
      <c r="A106" s="186"/>
      <c r="B106" s="187" t="s">
        <v>67</v>
      </c>
      <c r="C106" s="217"/>
      <c r="D106" s="175"/>
      <c r="E106" s="176"/>
      <c r="F106" s="177"/>
      <c r="G106" s="178"/>
      <c r="H106" s="189">
        <f>SUM(H93:H105)</f>
        <v>11240400</v>
      </c>
      <c r="I106" s="189">
        <f>SUM(I93:I105)</f>
        <v>7491599.9999999925</v>
      </c>
      <c r="J106" s="218">
        <f>SUM(J93:J105)</f>
        <v>3748800</v>
      </c>
      <c r="K106" s="192">
        <f>I106/1000</f>
        <v>7491.5999999999922</v>
      </c>
    </row>
    <row r="107" ht="15" customHeight="1">
      <c r="A107" s="219"/>
      <c r="B107" s="220"/>
      <c r="C107" s="188"/>
      <c r="D107" s="175"/>
      <c r="E107" s="176"/>
      <c r="F107" s="177"/>
      <c r="G107" s="178"/>
      <c r="H107" s="179"/>
      <c r="I107" s="180"/>
      <c r="J107" s="181"/>
      <c r="K107" s="182"/>
    </row>
    <row r="108" ht="15" customHeight="1">
      <c r="A108" s="154">
        <v>1</v>
      </c>
      <c r="B108" s="44" t="s">
        <v>41</v>
      </c>
      <c r="C108" s="221">
        <v>4</v>
      </c>
      <c r="D108" s="175">
        <v>53831</v>
      </c>
      <c r="E108" s="176">
        <v>72</v>
      </c>
      <c r="F108" s="177">
        <v>3875832</v>
      </c>
      <c r="G108" s="178">
        <v>0.34999999999999998</v>
      </c>
      <c r="H108" s="179">
        <v>1356600</v>
      </c>
      <c r="I108" s="180">
        <v>904099.99999999919</v>
      </c>
      <c r="J108" s="181">
        <v>452500</v>
      </c>
      <c r="K108" s="182"/>
    </row>
    <row r="109" ht="15" customHeight="1">
      <c r="A109" s="154">
        <v>2</v>
      </c>
      <c r="B109" s="44" t="s">
        <v>42</v>
      </c>
      <c r="C109" s="221">
        <v>5</v>
      </c>
      <c r="D109" s="175">
        <v>53831</v>
      </c>
      <c r="E109" s="176">
        <v>90</v>
      </c>
      <c r="F109" s="177">
        <v>4844790</v>
      </c>
      <c r="G109" s="178">
        <v>0.34999999999999998</v>
      </c>
      <c r="H109" s="179">
        <v>1695700</v>
      </c>
      <c r="I109" s="180">
        <v>1130099.9999999988</v>
      </c>
      <c r="J109" s="181">
        <v>565600</v>
      </c>
      <c r="K109" s="182"/>
    </row>
    <row r="110" ht="15" customHeight="1">
      <c r="A110" s="154">
        <v>3</v>
      </c>
      <c r="B110" s="44" t="s">
        <v>43</v>
      </c>
      <c r="C110" s="221">
        <v>5</v>
      </c>
      <c r="D110" s="175">
        <v>53831</v>
      </c>
      <c r="E110" s="176">
        <v>90</v>
      </c>
      <c r="F110" s="177">
        <v>4844790</v>
      </c>
      <c r="G110" s="178">
        <v>0.34999999999999998</v>
      </c>
      <c r="H110" s="179">
        <v>1695700</v>
      </c>
      <c r="I110" s="180">
        <v>1130099.9999999988</v>
      </c>
      <c r="J110" s="181">
        <v>565600</v>
      </c>
      <c r="K110" s="182"/>
    </row>
    <row r="111" ht="15" customHeight="1">
      <c r="A111" s="154">
        <v>4</v>
      </c>
      <c r="B111" s="44" t="s">
        <v>44</v>
      </c>
      <c r="C111" s="221">
        <v>6</v>
      </c>
      <c r="D111" s="175">
        <v>53831</v>
      </c>
      <c r="E111" s="176">
        <v>108</v>
      </c>
      <c r="F111" s="177">
        <v>5813748</v>
      </c>
      <c r="G111" s="178">
        <v>0.34999999999999998</v>
      </c>
      <c r="H111" s="179">
        <v>2034900</v>
      </c>
      <c r="I111" s="180">
        <v>1356099.9999999986</v>
      </c>
      <c r="J111" s="181">
        <v>678800</v>
      </c>
      <c r="K111" s="182"/>
    </row>
    <row r="112" ht="15" customHeight="1">
      <c r="A112" s="154">
        <v>5</v>
      </c>
      <c r="B112" s="44" t="s">
        <v>45</v>
      </c>
      <c r="C112" s="221">
        <v>5</v>
      </c>
      <c r="D112" s="175">
        <v>53831</v>
      </c>
      <c r="E112" s="176">
        <v>90</v>
      </c>
      <c r="F112" s="177">
        <v>4844790</v>
      </c>
      <c r="G112" s="178">
        <v>0.34999999999999998</v>
      </c>
      <c r="H112" s="179">
        <v>1695700</v>
      </c>
      <c r="I112" s="180">
        <v>1130099.9999999988</v>
      </c>
      <c r="J112" s="181">
        <v>565600</v>
      </c>
      <c r="K112" s="182"/>
    </row>
    <row r="113" ht="15" customHeight="1">
      <c r="A113" s="154">
        <v>6</v>
      </c>
      <c r="B113" s="44" t="s">
        <v>47</v>
      </c>
      <c r="C113" s="221">
        <v>5</v>
      </c>
      <c r="D113" s="175">
        <v>53831</v>
      </c>
      <c r="E113" s="176">
        <v>90</v>
      </c>
      <c r="F113" s="177">
        <v>4844790</v>
      </c>
      <c r="G113" s="178">
        <v>0.34999999999999998</v>
      </c>
      <c r="H113" s="179">
        <v>1695700</v>
      </c>
      <c r="I113" s="180">
        <v>1130099.9999999988</v>
      </c>
      <c r="J113" s="181">
        <v>565600</v>
      </c>
      <c r="K113" s="182"/>
    </row>
    <row r="114" ht="15" customHeight="1">
      <c r="A114" s="154">
        <v>7</v>
      </c>
      <c r="B114" s="44" t="s">
        <v>48</v>
      </c>
      <c r="C114" s="221">
        <v>4</v>
      </c>
      <c r="D114" s="175">
        <v>53831</v>
      </c>
      <c r="E114" s="176">
        <v>72</v>
      </c>
      <c r="F114" s="177">
        <v>3875832</v>
      </c>
      <c r="G114" s="178">
        <v>0.34999999999999998</v>
      </c>
      <c r="H114" s="179">
        <v>1356600</v>
      </c>
      <c r="I114" s="180">
        <v>904099.99999999919</v>
      </c>
      <c r="J114" s="181">
        <v>452500</v>
      </c>
      <c r="K114" s="182"/>
    </row>
    <row r="115" ht="15" customHeight="1">
      <c r="A115" s="154">
        <v>8</v>
      </c>
      <c r="B115" s="44" t="s">
        <v>49</v>
      </c>
      <c r="C115" s="221">
        <v>5</v>
      </c>
      <c r="D115" s="175">
        <v>53831</v>
      </c>
      <c r="E115" s="176">
        <v>90</v>
      </c>
      <c r="F115" s="184">
        <v>1699428.5714285714</v>
      </c>
      <c r="G115" s="202">
        <v>0.34999999999999998</v>
      </c>
      <c r="H115" s="185">
        <v>594800</v>
      </c>
      <c r="I115" s="180">
        <v>396399.99999999959</v>
      </c>
      <c r="J115" s="181">
        <v>198400</v>
      </c>
      <c r="K115" s="182"/>
    </row>
    <row r="116" ht="15" customHeight="1">
      <c r="A116" s="154">
        <v>9</v>
      </c>
      <c r="B116" s="44" t="s">
        <v>50</v>
      </c>
      <c r="C116" s="221">
        <v>5</v>
      </c>
      <c r="D116" s="175">
        <v>53831</v>
      </c>
      <c r="E116" s="176">
        <v>90</v>
      </c>
      <c r="F116" s="184">
        <v>4844790</v>
      </c>
      <c r="G116" s="202">
        <v>0.34999999999999998</v>
      </c>
      <c r="H116" s="185">
        <v>1695700</v>
      </c>
      <c r="I116" s="180">
        <v>1130099.9999999988</v>
      </c>
      <c r="J116" s="181">
        <v>565600</v>
      </c>
      <c r="K116" s="182"/>
    </row>
    <row r="117" ht="15" customHeight="1">
      <c r="A117" s="154">
        <v>10</v>
      </c>
      <c r="B117" s="44" t="s">
        <v>51</v>
      </c>
      <c r="C117" s="221">
        <v>5</v>
      </c>
      <c r="D117" s="175">
        <v>53831</v>
      </c>
      <c r="E117" s="176">
        <v>90</v>
      </c>
      <c r="F117" s="184">
        <v>4844790</v>
      </c>
      <c r="G117" s="202">
        <v>0.34999999999999998</v>
      </c>
      <c r="H117" s="185">
        <v>1695700</v>
      </c>
      <c r="I117" s="180">
        <v>1130099.9999999988</v>
      </c>
      <c r="J117" s="181">
        <v>565600</v>
      </c>
      <c r="K117" s="182"/>
    </row>
    <row r="118" ht="15" customHeight="1">
      <c r="A118" s="154">
        <v>11</v>
      </c>
      <c r="B118" s="75" t="s">
        <v>54</v>
      </c>
      <c r="C118" s="221">
        <v>5</v>
      </c>
      <c r="D118" s="175">
        <v>53831</v>
      </c>
      <c r="E118" s="176">
        <v>90</v>
      </c>
      <c r="F118" s="184">
        <v>2439428.5714285714</v>
      </c>
      <c r="G118" s="202">
        <v>0.34999999999999998</v>
      </c>
      <c r="H118" s="185">
        <v>853800</v>
      </c>
      <c r="I118" s="180">
        <v>568999.99999999953</v>
      </c>
      <c r="J118" s="181">
        <v>284800</v>
      </c>
      <c r="K118" s="182"/>
    </row>
    <row r="119" ht="15" customHeight="1">
      <c r="A119" s="154">
        <v>12</v>
      </c>
      <c r="B119" s="44" t="s">
        <v>57</v>
      </c>
      <c r="C119" s="221">
        <v>3</v>
      </c>
      <c r="D119" s="175">
        <v>53831</v>
      </c>
      <c r="E119" s="176">
        <v>54</v>
      </c>
      <c r="F119" s="184">
        <v>2906874</v>
      </c>
      <c r="G119" s="202">
        <v>0.34999999999999998</v>
      </c>
      <c r="H119" s="185">
        <v>1017500</v>
      </c>
      <c r="I119" s="180">
        <v>678099.9999999993</v>
      </c>
      <c r="J119" s="181">
        <v>339400</v>
      </c>
      <c r="K119" s="182"/>
    </row>
    <row r="120" ht="15" customHeight="1">
      <c r="A120" s="154">
        <v>13</v>
      </c>
      <c r="B120" s="44" t="s">
        <v>58</v>
      </c>
      <c r="C120" s="221">
        <v>3</v>
      </c>
      <c r="D120" s="175">
        <v>53831</v>
      </c>
      <c r="E120" s="176">
        <v>54</v>
      </c>
      <c r="F120" s="184">
        <v>2906874</v>
      </c>
      <c r="G120" s="202">
        <v>0.34999999999999998</v>
      </c>
      <c r="H120" s="185">
        <v>1017500</v>
      </c>
      <c r="I120" s="180">
        <v>678099.9999999993</v>
      </c>
      <c r="J120" s="181">
        <v>339400</v>
      </c>
      <c r="K120" s="182"/>
    </row>
    <row r="121" ht="15" customHeight="1">
      <c r="A121" s="154">
        <v>14</v>
      </c>
      <c r="B121" s="44" t="s">
        <v>59</v>
      </c>
      <c r="C121" s="221">
        <v>4</v>
      </c>
      <c r="D121" s="175">
        <v>53831</v>
      </c>
      <c r="E121" s="176">
        <v>72</v>
      </c>
      <c r="F121" s="184">
        <v>3875832</v>
      </c>
      <c r="G121" s="202">
        <v>0.34999999999999998</v>
      </c>
      <c r="H121" s="185">
        <v>1356600</v>
      </c>
      <c r="I121" s="180">
        <v>904099.99999999919</v>
      </c>
      <c r="J121" s="181">
        <v>452500</v>
      </c>
      <c r="K121" s="182"/>
    </row>
    <row r="122" ht="15" customHeight="1">
      <c r="A122" s="154">
        <v>15</v>
      </c>
      <c r="B122" s="44" t="s">
        <v>60</v>
      </c>
      <c r="C122" s="221">
        <v>4</v>
      </c>
      <c r="D122" s="175">
        <v>53831</v>
      </c>
      <c r="E122" s="176">
        <v>72</v>
      </c>
      <c r="F122" s="184">
        <v>2386000</v>
      </c>
      <c r="G122" s="202">
        <v>0.34999999999999998</v>
      </c>
      <c r="H122" s="185">
        <v>835100</v>
      </c>
      <c r="I122" s="180">
        <v>556499.99999999942</v>
      </c>
      <c r="J122" s="181">
        <v>278600</v>
      </c>
      <c r="K122" s="182"/>
    </row>
    <row r="123" ht="15" customHeight="1">
      <c r="A123" s="154">
        <v>16</v>
      </c>
      <c r="B123" s="44" t="s">
        <v>61</v>
      </c>
      <c r="C123" s="221">
        <v>4</v>
      </c>
      <c r="D123" s="175">
        <v>53831</v>
      </c>
      <c r="E123" s="176">
        <v>72</v>
      </c>
      <c r="F123" s="184">
        <v>3875832</v>
      </c>
      <c r="G123" s="202">
        <v>0.34999999999999998</v>
      </c>
      <c r="H123" s="185">
        <v>1356600</v>
      </c>
      <c r="I123" s="180">
        <v>904099.99999999919</v>
      </c>
      <c r="J123" s="181">
        <v>452500</v>
      </c>
      <c r="K123" s="182"/>
    </row>
    <row r="124" ht="15" customHeight="1">
      <c r="A124" s="154">
        <v>17</v>
      </c>
      <c r="B124" s="44" t="s">
        <v>62</v>
      </c>
      <c r="C124" s="221">
        <v>3</v>
      </c>
      <c r="D124" s="175">
        <v>53831</v>
      </c>
      <c r="E124" s="176">
        <v>54</v>
      </c>
      <c r="F124" s="184">
        <v>1898000</v>
      </c>
      <c r="G124" s="202">
        <v>0.34999999999999998</v>
      </c>
      <c r="H124" s="185">
        <v>664300</v>
      </c>
      <c r="I124" s="180">
        <v>442699.99999999959</v>
      </c>
      <c r="J124" s="181">
        <v>221600</v>
      </c>
      <c r="K124" s="182"/>
    </row>
    <row r="125" ht="15" customHeight="1">
      <c r="A125" s="154">
        <v>18</v>
      </c>
      <c r="B125" s="44" t="s">
        <v>63</v>
      </c>
      <c r="C125" s="221">
        <v>4</v>
      </c>
      <c r="D125" s="175">
        <v>53831</v>
      </c>
      <c r="E125" s="176">
        <v>72</v>
      </c>
      <c r="F125" s="177">
        <v>3875832</v>
      </c>
      <c r="G125" s="178">
        <v>0.34999999999999998</v>
      </c>
      <c r="H125" s="179">
        <v>1356600</v>
      </c>
      <c r="I125" s="180">
        <v>904099.99999999919</v>
      </c>
      <c r="J125" s="181">
        <v>452500</v>
      </c>
      <c r="K125" s="182"/>
    </row>
    <row r="126" ht="15" customHeight="1">
      <c r="A126" s="154">
        <v>19</v>
      </c>
      <c r="B126" s="44" t="s">
        <v>64</v>
      </c>
      <c r="C126" s="221">
        <v>4</v>
      </c>
      <c r="D126" s="175">
        <v>53831</v>
      </c>
      <c r="E126" s="176">
        <v>72</v>
      </c>
      <c r="F126" s="177">
        <v>3875832</v>
      </c>
      <c r="G126" s="178">
        <v>0.34999999999999998</v>
      </c>
      <c r="H126" s="179">
        <v>1356600</v>
      </c>
      <c r="I126" s="180">
        <v>904099.99999999919</v>
      </c>
      <c r="J126" s="181">
        <v>452500</v>
      </c>
      <c r="K126" s="182"/>
    </row>
    <row r="127" ht="24" customHeight="1">
      <c r="A127" s="186"/>
      <c r="B127" s="187" t="s">
        <v>169</v>
      </c>
      <c r="C127" s="188"/>
      <c r="D127" s="175"/>
      <c r="E127" s="176"/>
      <c r="F127" s="177"/>
      <c r="G127" s="178"/>
      <c r="H127" s="189">
        <f>SUM(H108:H126)</f>
        <v>25331700</v>
      </c>
      <c r="I127" s="190">
        <f>SUM(I108:I126)</f>
        <v>16882099.999999989</v>
      </c>
      <c r="J127" s="191">
        <f>SUM(J108:J126)</f>
        <v>8449600</v>
      </c>
      <c r="K127" s="192">
        <f>I127/1000</f>
        <v>16882.099999999988</v>
      </c>
    </row>
    <row r="128" ht="15" customHeight="1">
      <c r="A128" s="219"/>
      <c r="B128" s="220"/>
      <c r="C128" s="188"/>
      <c r="D128" s="175"/>
      <c r="E128" s="176"/>
      <c r="F128" s="177"/>
      <c r="G128" s="178"/>
      <c r="H128" s="179"/>
      <c r="I128" s="180"/>
      <c r="J128" s="181"/>
      <c r="K128" s="182"/>
    </row>
    <row r="129" ht="15" customHeight="1">
      <c r="A129" s="154">
        <v>1</v>
      </c>
      <c r="B129" s="44" t="s">
        <v>41</v>
      </c>
      <c r="C129" s="222">
        <v>4</v>
      </c>
      <c r="D129" s="175">
        <v>53831</v>
      </c>
      <c r="E129" s="176">
        <v>72</v>
      </c>
      <c r="F129" s="177">
        <v>3875832</v>
      </c>
      <c r="G129" s="178">
        <v>0.34999999999999998</v>
      </c>
      <c r="H129" s="179">
        <v>1356600</v>
      </c>
      <c r="I129" s="180">
        <v>923499.99999999919</v>
      </c>
      <c r="J129" s="181">
        <v>433100</v>
      </c>
      <c r="K129" s="182"/>
      <c r="L129" s="76"/>
    </row>
    <row r="130" ht="15" customHeight="1">
      <c r="A130" s="154">
        <v>2</v>
      </c>
      <c r="B130" s="44" t="s">
        <v>42</v>
      </c>
      <c r="C130" s="222">
        <v>3</v>
      </c>
      <c r="D130" s="175">
        <v>53831</v>
      </c>
      <c r="E130" s="176">
        <v>54</v>
      </c>
      <c r="F130" s="177">
        <v>2906874</v>
      </c>
      <c r="G130" s="178">
        <v>0.34999999999999998</v>
      </c>
      <c r="H130" s="179">
        <v>1017500</v>
      </c>
      <c r="I130" s="180">
        <v>692699.9999999993</v>
      </c>
      <c r="J130" s="181">
        <v>324800</v>
      </c>
      <c r="K130" s="182"/>
      <c r="L130" s="76"/>
    </row>
    <row r="131" ht="15" customHeight="1">
      <c r="A131" s="154">
        <v>3</v>
      </c>
      <c r="B131" s="44" t="s">
        <v>43</v>
      </c>
      <c r="C131" s="221">
        <v>2</v>
      </c>
      <c r="D131" s="175">
        <v>53831</v>
      </c>
      <c r="E131" s="176">
        <v>42</v>
      </c>
      <c r="F131" s="177">
        <v>2260902</v>
      </c>
      <c r="G131" s="178">
        <v>0.29999999999999999</v>
      </c>
      <c r="H131" s="179">
        <v>678300</v>
      </c>
      <c r="I131" s="180">
        <v>425599.99999999959</v>
      </c>
      <c r="J131" s="181">
        <v>252700</v>
      </c>
      <c r="K131" s="207"/>
      <c r="L131" s="91"/>
    </row>
    <row r="132" ht="15" customHeight="1">
      <c r="A132" s="154">
        <v>4</v>
      </c>
      <c r="B132" s="44" t="s">
        <v>44</v>
      </c>
      <c r="C132" s="221">
        <v>6</v>
      </c>
      <c r="D132" s="175">
        <v>53831</v>
      </c>
      <c r="E132" s="176">
        <v>108</v>
      </c>
      <c r="F132" s="184">
        <v>3297714.2857142854</v>
      </c>
      <c r="G132" s="202">
        <v>0.34999999999999998</v>
      </c>
      <c r="H132" s="185">
        <v>1154200</v>
      </c>
      <c r="I132" s="180">
        <v>785699.99999999919</v>
      </c>
      <c r="J132" s="181">
        <v>368500</v>
      </c>
      <c r="K132" s="182"/>
    </row>
    <row r="133" ht="15" customHeight="1">
      <c r="A133" s="154">
        <v>5</v>
      </c>
      <c r="B133" s="44" t="s">
        <v>45</v>
      </c>
      <c r="C133" s="222">
        <v>4</v>
      </c>
      <c r="D133" s="175">
        <v>53831</v>
      </c>
      <c r="E133" s="176">
        <v>72</v>
      </c>
      <c r="F133" s="184">
        <v>3875832</v>
      </c>
      <c r="G133" s="202">
        <v>0.34999999999999998</v>
      </c>
      <c r="H133" s="185">
        <v>1356600</v>
      </c>
      <c r="I133" s="180">
        <v>923499.99999999919</v>
      </c>
      <c r="J133" s="181">
        <v>433100</v>
      </c>
      <c r="K133" s="182"/>
    </row>
    <row r="134" ht="15" customHeight="1">
      <c r="A134" s="154">
        <v>6</v>
      </c>
      <c r="B134" s="44" t="s">
        <v>47</v>
      </c>
      <c r="C134" s="221">
        <v>4</v>
      </c>
      <c r="D134" s="175">
        <v>53831</v>
      </c>
      <c r="E134" s="176">
        <v>72</v>
      </c>
      <c r="F134" s="184">
        <v>3875832</v>
      </c>
      <c r="G134" s="202">
        <v>0.34999999999999998</v>
      </c>
      <c r="H134" s="185">
        <v>1356600</v>
      </c>
      <c r="I134" s="180">
        <v>923499.99999999919</v>
      </c>
      <c r="J134" s="181">
        <v>433100</v>
      </c>
      <c r="K134" s="182"/>
    </row>
    <row r="135" ht="15" customHeight="1">
      <c r="A135" s="154">
        <v>7</v>
      </c>
      <c r="B135" s="44" t="s">
        <v>48</v>
      </c>
      <c r="C135" s="221">
        <v>5</v>
      </c>
      <c r="D135" s="175">
        <v>53831</v>
      </c>
      <c r="E135" s="176">
        <v>90</v>
      </c>
      <c r="F135" s="184">
        <v>4844790</v>
      </c>
      <c r="G135" s="202">
        <v>0.34999999999999998</v>
      </c>
      <c r="H135" s="185">
        <v>1695700</v>
      </c>
      <c r="I135" s="180">
        <v>1154299.9999999988</v>
      </c>
      <c r="J135" s="181">
        <v>541400</v>
      </c>
      <c r="K135" s="182"/>
    </row>
    <row r="136" ht="15" customHeight="1">
      <c r="A136" s="154">
        <v>8</v>
      </c>
      <c r="B136" s="44" t="s">
        <v>49</v>
      </c>
      <c r="C136" s="221">
        <v>3</v>
      </c>
      <c r="D136" s="175">
        <v>53831</v>
      </c>
      <c r="E136" s="176">
        <v>54</v>
      </c>
      <c r="F136" s="184">
        <v>834000</v>
      </c>
      <c r="G136" s="202">
        <v>0.34999999999999998</v>
      </c>
      <c r="H136" s="185">
        <v>291900</v>
      </c>
      <c r="I136" s="180">
        <v>198699.99999999983</v>
      </c>
      <c r="J136" s="181">
        <v>93200</v>
      </c>
      <c r="K136" s="182"/>
    </row>
    <row r="137" ht="30.75" customHeight="1">
      <c r="A137" s="219"/>
      <c r="B137" s="223" t="s">
        <v>69</v>
      </c>
      <c r="C137" s="224"/>
      <c r="D137" s="175"/>
      <c r="E137" s="176"/>
      <c r="F137" s="177"/>
      <c r="G137" s="178"/>
      <c r="H137" s="189">
        <f>SUM(H129:H136)</f>
        <v>8907400</v>
      </c>
      <c r="I137" s="190">
        <f>SUM(I129:I136)</f>
        <v>6027499.9999999944</v>
      </c>
      <c r="J137" s="191">
        <f>SUM(J129:J136)</f>
        <v>2879900</v>
      </c>
      <c r="K137" s="192">
        <f>I137/1000</f>
        <v>6027.4999999999945</v>
      </c>
    </row>
    <row r="138" ht="15" customHeight="1">
      <c r="A138" s="219"/>
      <c r="B138" s="220"/>
      <c r="C138" s="188"/>
      <c r="D138" s="175"/>
      <c r="E138" s="176"/>
      <c r="F138" s="177"/>
      <c r="G138" s="178"/>
      <c r="H138" s="179"/>
      <c r="I138" s="180"/>
      <c r="J138" s="181"/>
      <c r="K138" s="182"/>
    </row>
    <row r="139" ht="15" customHeight="1">
      <c r="A139" s="210">
        <v>1</v>
      </c>
      <c r="B139" s="44" t="s">
        <v>41</v>
      </c>
      <c r="C139" s="225">
        <v>2</v>
      </c>
      <c r="D139" s="175">
        <v>71774</v>
      </c>
      <c r="E139" s="176">
        <v>42</v>
      </c>
      <c r="F139" s="177">
        <v>3014508</v>
      </c>
      <c r="G139" s="178">
        <v>0.29999999999999999</v>
      </c>
      <c r="H139" s="179">
        <v>904400</v>
      </c>
      <c r="I139" s="180">
        <v>522299.99999999953</v>
      </c>
      <c r="J139" s="181">
        <v>382100</v>
      </c>
      <c r="K139" s="182"/>
    </row>
    <row r="140" ht="15" customHeight="1">
      <c r="A140" s="210">
        <v>2</v>
      </c>
      <c r="B140" s="44" t="s">
        <v>42</v>
      </c>
      <c r="C140" s="221">
        <v>5</v>
      </c>
      <c r="D140" s="175">
        <v>71774</v>
      </c>
      <c r="E140" s="176">
        <v>90</v>
      </c>
      <c r="F140" s="184">
        <v>2083714.2857142859</v>
      </c>
      <c r="G140" s="202">
        <v>0.34999999999999998</v>
      </c>
      <c r="H140" s="185">
        <v>729300</v>
      </c>
      <c r="I140" s="180">
        <v>465199.99999999959</v>
      </c>
      <c r="J140" s="181">
        <v>264100</v>
      </c>
      <c r="K140" s="182"/>
    </row>
    <row r="141" ht="15" customHeight="1">
      <c r="A141" s="210">
        <v>3</v>
      </c>
      <c r="B141" s="44" t="s">
        <v>43</v>
      </c>
      <c r="C141" s="221">
        <v>3</v>
      </c>
      <c r="D141" s="175">
        <v>71774</v>
      </c>
      <c r="E141" s="176">
        <v>54</v>
      </c>
      <c r="F141" s="184">
        <v>3875796</v>
      </c>
      <c r="G141" s="202">
        <v>0.34999999999999998</v>
      </c>
      <c r="H141" s="185">
        <v>1356600</v>
      </c>
      <c r="I141" s="180">
        <v>865299.99999999907</v>
      </c>
      <c r="J141" s="181">
        <v>491300</v>
      </c>
      <c r="K141" s="182"/>
    </row>
    <row r="142" ht="15" customHeight="1">
      <c r="A142" s="210">
        <v>4</v>
      </c>
      <c r="B142" s="44" t="s">
        <v>44</v>
      </c>
      <c r="C142" s="221">
        <v>6</v>
      </c>
      <c r="D142" s="175">
        <v>71774</v>
      </c>
      <c r="E142" s="176">
        <v>108</v>
      </c>
      <c r="F142" s="184">
        <v>2886571</v>
      </c>
      <c r="G142" s="202">
        <v>0.34999999999999998</v>
      </c>
      <c r="H142" s="185">
        <v>1010300</v>
      </c>
      <c r="I142" s="180">
        <v>644399.9999999993</v>
      </c>
      <c r="J142" s="181">
        <v>365900</v>
      </c>
      <c r="K142" s="182"/>
    </row>
    <row r="143" ht="15" customHeight="1">
      <c r="A143" s="210">
        <v>5</v>
      </c>
      <c r="B143" s="44" t="s">
        <v>45</v>
      </c>
      <c r="C143" s="221">
        <v>6</v>
      </c>
      <c r="D143" s="175">
        <v>71774</v>
      </c>
      <c r="E143" s="176">
        <v>108</v>
      </c>
      <c r="F143" s="184">
        <v>2962286</v>
      </c>
      <c r="G143" s="202">
        <v>0.34999999999999998</v>
      </c>
      <c r="H143" s="185">
        <v>1036800</v>
      </c>
      <c r="I143" s="180">
        <v>661299.9999999993</v>
      </c>
      <c r="J143" s="181">
        <v>375500</v>
      </c>
      <c r="K143" s="182"/>
    </row>
    <row r="144" ht="15" customHeight="1">
      <c r="A144" s="210">
        <v>6</v>
      </c>
      <c r="B144" s="44" t="s">
        <v>47</v>
      </c>
      <c r="C144" s="221">
        <v>5</v>
      </c>
      <c r="D144" s="175">
        <v>71774</v>
      </c>
      <c r="E144" s="176">
        <v>90</v>
      </c>
      <c r="F144" s="184">
        <v>1717714</v>
      </c>
      <c r="G144" s="202">
        <v>0.34999999999999998</v>
      </c>
      <c r="H144" s="185">
        <v>601200</v>
      </c>
      <c r="I144" s="180">
        <v>383499.99999999959</v>
      </c>
      <c r="J144" s="181">
        <v>217700</v>
      </c>
      <c r="K144" s="182"/>
    </row>
    <row r="145" ht="15" customHeight="1">
      <c r="A145" s="210">
        <v>7</v>
      </c>
      <c r="B145" s="44" t="s">
        <v>48</v>
      </c>
      <c r="C145" s="221">
        <v>4</v>
      </c>
      <c r="D145" s="175">
        <v>71774</v>
      </c>
      <c r="E145" s="176">
        <v>72</v>
      </c>
      <c r="F145" s="177">
        <v>5167728</v>
      </c>
      <c r="G145" s="178">
        <v>0.34999999999999998</v>
      </c>
      <c r="H145" s="179">
        <v>1808800</v>
      </c>
      <c r="I145" s="180">
        <v>1153799.9999999988</v>
      </c>
      <c r="J145" s="181">
        <v>655000</v>
      </c>
      <c r="K145" s="182"/>
    </row>
    <row r="146" ht="15" customHeight="1">
      <c r="A146" s="210">
        <v>8</v>
      </c>
      <c r="B146" s="44" t="s">
        <v>49</v>
      </c>
      <c r="C146" s="221">
        <v>5</v>
      </c>
      <c r="D146" s="175">
        <v>71774</v>
      </c>
      <c r="E146" s="176">
        <v>90</v>
      </c>
      <c r="F146" s="177">
        <v>6459660</v>
      </c>
      <c r="G146" s="178">
        <v>0.34999999999999998</v>
      </c>
      <c r="H146" s="179">
        <v>2260900</v>
      </c>
      <c r="I146" s="180">
        <v>1442099.9999999986</v>
      </c>
      <c r="J146" s="181">
        <v>818800</v>
      </c>
      <c r="K146" s="182"/>
    </row>
    <row r="147" ht="28.5" customHeight="1">
      <c r="A147" s="176"/>
      <c r="B147" s="211" t="s">
        <v>70</v>
      </c>
      <c r="C147" s="212"/>
      <c r="D147" s="175"/>
      <c r="E147" s="176"/>
      <c r="F147" s="177"/>
      <c r="G147" s="178"/>
      <c r="H147" s="189">
        <f>SUM(H139:H146)</f>
        <v>9708300</v>
      </c>
      <c r="I147" s="190">
        <f>SUM(I139:I146)</f>
        <v>6137899.9999999925</v>
      </c>
      <c r="J147" s="191">
        <f>SUM(J139:J146)</f>
        <v>3570400</v>
      </c>
      <c r="K147" s="192">
        <f>I147/1000</f>
        <v>6137.8999999999924</v>
      </c>
    </row>
    <row r="148" ht="15" customHeight="1">
      <c r="A148" s="219"/>
      <c r="B148" s="220"/>
      <c r="C148" s="188"/>
      <c r="D148" s="175"/>
      <c r="E148" s="176"/>
      <c r="F148" s="177"/>
      <c r="G148" s="178"/>
      <c r="H148" s="179"/>
      <c r="I148" s="180"/>
      <c r="J148" s="181"/>
      <c r="K148" s="182"/>
    </row>
    <row r="149" ht="15" customHeight="1">
      <c r="A149" s="226">
        <v>1</v>
      </c>
      <c r="B149" s="44" t="s">
        <v>41</v>
      </c>
      <c r="C149" s="183">
        <v>3</v>
      </c>
      <c r="D149" s="175">
        <v>89718</v>
      </c>
      <c r="E149" s="176">
        <v>54</v>
      </c>
      <c r="F149" s="177">
        <v>4844772</v>
      </c>
      <c r="G149" s="178">
        <v>0.34999999999999998</v>
      </c>
      <c r="H149" s="179">
        <v>1695700</v>
      </c>
      <c r="I149" s="180">
        <v>1178499.9999999988</v>
      </c>
      <c r="J149" s="181">
        <v>517200</v>
      </c>
      <c r="K149" s="182"/>
    </row>
    <row r="150" ht="15" customHeight="1">
      <c r="A150" s="226">
        <v>2</v>
      </c>
      <c r="B150" s="44" t="s">
        <v>42</v>
      </c>
      <c r="C150" s="183">
        <v>3</v>
      </c>
      <c r="D150" s="175">
        <v>89718</v>
      </c>
      <c r="E150" s="176">
        <v>54</v>
      </c>
      <c r="F150" s="177">
        <v>4844772</v>
      </c>
      <c r="G150" s="178">
        <v>0.34999999999999998</v>
      </c>
      <c r="H150" s="179">
        <v>1695700</v>
      </c>
      <c r="I150" s="180">
        <v>1178499.9999999988</v>
      </c>
      <c r="J150" s="181">
        <v>517200</v>
      </c>
      <c r="K150" s="182"/>
    </row>
    <row r="151" ht="15" customHeight="1">
      <c r="A151" s="226">
        <v>3</v>
      </c>
      <c r="B151" s="44" t="s">
        <v>43</v>
      </c>
      <c r="C151" s="183">
        <v>4</v>
      </c>
      <c r="D151" s="175">
        <v>89718</v>
      </c>
      <c r="E151" s="176">
        <v>72</v>
      </c>
      <c r="F151" s="177">
        <v>6459696</v>
      </c>
      <c r="G151" s="178">
        <v>0.34999999999999998</v>
      </c>
      <c r="H151" s="179">
        <v>2260900</v>
      </c>
      <c r="I151" s="180">
        <v>1571299.9999999986</v>
      </c>
      <c r="J151" s="181">
        <v>689600</v>
      </c>
      <c r="K151" s="182"/>
    </row>
    <row r="152" ht="24.75" customHeight="1">
      <c r="A152" s="170"/>
      <c r="B152" s="187" t="s">
        <v>170</v>
      </c>
      <c r="C152" s="188"/>
      <c r="D152" s="175"/>
      <c r="E152" s="176"/>
      <c r="F152" s="177"/>
      <c r="G152" s="178"/>
      <c r="H152" s="189">
        <f>SUM(H149:H151)</f>
        <v>5652300</v>
      </c>
      <c r="I152" s="190">
        <f>SUM(I149:I151)</f>
        <v>3928299.9999999963</v>
      </c>
      <c r="J152" s="191">
        <f>SUM(J149:J151)</f>
        <v>1724000</v>
      </c>
      <c r="K152" s="192">
        <f>I152/1000</f>
        <v>3928.2999999999961</v>
      </c>
    </row>
    <row r="153" ht="15" customHeight="1">
      <c r="A153" s="219"/>
      <c r="B153" s="220"/>
      <c r="C153" s="188"/>
      <c r="D153" s="175"/>
      <c r="E153" s="176"/>
      <c r="F153" s="177"/>
      <c r="G153" s="178"/>
      <c r="H153" s="179"/>
      <c r="I153" s="180"/>
      <c r="J153" s="181"/>
      <c r="K153" s="182"/>
    </row>
    <row r="154" ht="28.5" customHeight="1">
      <c r="A154" s="227">
        <v>1</v>
      </c>
      <c r="B154" s="44" t="s">
        <v>41</v>
      </c>
      <c r="C154" s="228">
        <v>4</v>
      </c>
      <c r="D154" s="229">
        <v>89718</v>
      </c>
      <c r="E154" s="230">
        <v>72</v>
      </c>
      <c r="F154" s="231">
        <v>6459696</v>
      </c>
      <c r="G154" s="232">
        <v>0.34999999999999998</v>
      </c>
      <c r="H154" s="233">
        <v>2260900</v>
      </c>
      <c r="I154" s="234">
        <v>1571299.9999999986</v>
      </c>
      <c r="J154" s="235">
        <v>689600</v>
      </c>
      <c r="K154" s="182"/>
    </row>
    <row r="155" ht="28.5" customHeight="1">
      <c r="A155" s="43"/>
      <c r="B155" s="55" t="s">
        <v>72</v>
      </c>
      <c r="C155" s="56"/>
      <c r="D155" s="44"/>
      <c r="E155" s="44"/>
      <c r="F155" s="95"/>
      <c r="G155" s="48"/>
      <c r="H155" s="57"/>
      <c r="I155" s="96"/>
      <c r="J155" s="58"/>
      <c r="K155" s="192">
        <f>I154/1000</f>
        <v>1571.2999999999986</v>
      </c>
    </row>
    <row r="156" ht="15" customHeight="1">
      <c r="A156" s="219"/>
      <c r="B156" s="236"/>
      <c r="C156" s="188"/>
      <c r="D156" s="175"/>
      <c r="E156" s="176"/>
      <c r="F156" s="177"/>
      <c r="G156" s="178"/>
      <c r="H156" s="179"/>
      <c r="I156" s="180"/>
      <c r="J156" s="181"/>
      <c r="K156" s="182"/>
    </row>
    <row r="157" ht="15" customHeight="1">
      <c r="A157" s="237">
        <v>1</v>
      </c>
      <c r="B157" s="44" t="s">
        <v>41</v>
      </c>
      <c r="C157" s="221">
        <v>4</v>
      </c>
      <c r="D157" s="175">
        <v>53831</v>
      </c>
      <c r="E157" s="176">
        <v>72</v>
      </c>
      <c r="F157" s="177">
        <v>3875832</v>
      </c>
      <c r="G157" s="178">
        <v>0.34999999999999998</v>
      </c>
      <c r="H157" s="179">
        <v>1356600</v>
      </c>
      <c r="I157" s="180">
        <v>884699.99999999907</v>
      </c>
      <c r="J157" s="181">
        <v>471900</v>
      </c>
      <c r="K157" s="182"/>
    </row>
    <row r="158" ht="15" customHeight="1">
      <c r="A158" s="237">
        <v>2</v>
      </c>
      <c r="B158" s="44" t="s">
        <v>42</v>
      </c>
      <c r="C158" s="221">
        <v>5</v>
      </c>
      <c r="D158" s="175">
        <v>53831</v>
      </c>
      <c r="E158" s="176">
        <v>90</v>
      </c>
      <c r="F158" s="177">
        <v>4844790</v>
      </c>
      <c r="G158" s="178">
        <v>0.34999999999999998</v>
      </c>
      <c r="H158" s="179">
        <v>1695700</v>
      </c>
      <c r="I158" s="180">
        <v>1105799.9999999991</v>
      </c>
      <c r="J158" s="181">
        <v>589900</v>
      </c>
      <c r="K158" s="182"/>
    </row>
    <row r="159" ht="15" customHeight="1">
      <c r="A159" s="237">
        <v>3</v>
      </c>
      <c r="B159" s="44" t="s">
        <v>43</v>
      </c>
      <c r="C159" s="221">
        <v>5</v>
      </c>
      <c r="D159" s="175">
        <v>53831</v>
      </c>
      <c r="E159" s="176">
        <v>90</v>
      </c>
      <c r="F159" s="177">
        <v>4844790</v>
      </c>
      <c r="G159" s="178">
        <v>0.34999999999999998</v>
      </c>
      <c r="H159" s="179">
        <v>1695700</v>
      </c>
      <c r="I159" s="180">
        <v>1105799.9999999991</v>
      </c>
      <c r="J159" s="181">
        <v>589900</v>
      </c>
      <c r="K159" s="182"/>
    </row>
    <row r="160" ht="15" customHeight="1">
      <c r="A160" s="237">
        <v>4</v>
      </c>
      <c r="B160" s="44" t="s">
        <v>44</v>
      </c>
      <c r="C160" s="221">
        <v>4</v>
      </c>
      <c r="D160" s="175">
        <v>53831</v>
      </c>
      <c r="E160" s="176">
        <v>72</v>
      </c>
      <c r="F160" s="177">
        <v>3875832</v>
      </c>
      <c r="G160" s="178">
        <v>0.34999999999999998</v>
      </c>
      <c r="H160" s="179">
        <v>1356600</v>
      </c>
      <c r="I160" s="180">
        <v>884699.99999999907</v>
      </c>
      <c r="J160" s="181">
        <v>471900</v>
      </c>
      <c r="K160" s="182"/>
    </row>
    <row r="161" ht="29.25" customHeight="1">
      <c r="A161" s="170"/>
      <c r="B161" s="187" t="s">
        <v>73</v>
      </c>
      <c r="C161" s="188"/>
      <c r="D161" s="175"/>
      <c r="E161" s="176"/>
      <c r="F161" s="177"/>
      <c r="G161" s="178"/>
      <c r="H161" s="189">
        <f>SUM(H157:H160)</f>
        <v>6104600</v>
      </c>
      <c r="I161" s="189">
        <f>SUM(I157:I160)</f>
        <v>3980999.9999999963</v>
      </c>
      <c r="J161" s="218">
        <f>SUM(J157:J160)</f>
        <v>2123600</v>
      </c>
      <c r="K161" s="192">
        <v>3981</v>
      </c>
    </row>
    <row r="162" ht="15" customHeight="1">
      <c r="A162" s="186"/>
      <c r="B162" s="220"/>
      <c r="C162" s="238"/>
      <c r="D162" s="175"/>
      <c r="E162" s="176"/>
      <c r="F162" s="177"/>
      <c r="G162" s="178"/>
      <c r="H162" s="179"/>
      <c r="I162" s="180"/>
      <c r="J162" s="181"/>
      <c r="K162" s="182"/>
    </row>
    <row r="163" ht="15" customHeight="1">
      <c r="A163" s="208">
        <v>1</v>
      </c>
      <c r="B163" s="44" t="s">
        <v>41</v>
      </c>
      <c r="C163" s="225">
        <v>3</v>
      </c>
      <c r="D163" s="175">
        <v>62803</v>
      </c>
      <c r="E163" s="176">
        <v>54</v>
      </c>
      <c r="F163" s="177">
        <v>3391362</v>
      </c>
      <c r="G163" s="178">
        <v>0.34999999999999998</v>
      </c>
      <c r="H163" s="179">
        <v>1187000</v>
      </c>
      <c r="I163" s="180">
        <v>875799.99999999907</v>
      </c>
      <c r="J163" s="181">
        <v>311200</v>
      </c>
      <c r="K163" s="182"/>
    </row>
    <row r="164" ht="15" customHeight="1">
      <c r="A164" s="208">
        <v>2</v>
      </c>
      <c r="B164" s="44" t="s">
        <v>42</v>
      </c>
      <c r="C164" s="225">
        <v>3</v>
      </c>
      <c r="D164" s="175">
        <v>62803</v>
      </c>
      <c r="E164" s="176">
        <v>54</v>
      </c>
      <c r="F164" s="177">
        <v>3391362</v>
      </c>
      <c r="G164" s="178">
        <v>0.34999999999999998</v>
      </c>
      <c r="H164" s="179">
        <v>1187000</v>
      </c>
      <c r="I164" s="180">
        <v>875799.99999999907</v>
      </c>
      <c r="J164" s="181">
        <v>311200</v>
      </c>
      <c r="K164" s="182"/>
    </row>
    <row r="165" ht="15" customHeight="1">
      <c r="A165" s="208">
        <v>3</v>
      </c>
      <c r="B165" s="44" t="s">
        <v>43</v>
      </c>
      <c r="C165" s="225">
        <v>4</v>
      </c>
      <c r="D165" s="175">
        <v>62803</v>
      </c>
      <c r="E165" s="176">
        <v>72</v>
      </c>
      <c r="F165" s="177">
        <v>4521816</v>
      </c>
      <c r="G165" s="178">
        <v>0.34999999999999998</v>
      </c>
      <c r="H165" s="179">
        <v>1582700</v>
      </c>
      <c r="I165" s="180">
        <v>1167799.9999999988</v>
      </c>
      <c r="J165" s="181">
        <v>414900</v>
      </c>
      <c r="K165" s="182"/>
    </row>
    <row r="166" ht="15" customHeight="1">
      <c r="A166" s="208">
        <v>4</v>
      </c>
      <c r="B166" s="44" t="s">
        <v>44</v>
      </c>
      <c r="C166" s="225">
        <v>3</v>
      </c>
      <c r="D166" s="175">
        <v>62803</v>
      </c>
      <c r="E166" s="176">
        <v>54</v>
      </c>
      <c r="F166" s="177">
        <v>3391362</v>
      </c>
      <c r="G166" s="178">
        <v>0.34999999999999998</v>
      </c>
      <c r="H166" s="179">
        <v>1187000</v>
      </c>
      <c r="I166" s="180">
        <v>875799.99999999907</v>
      </c>
      <c r="J166" s="181">
        <v>311200</v>
      </c>
      <c r="K166" s="182"/>
    </row>
    <row r="167" ht="15" customHeight="1">
      <c r="A167" s="208">
        <v>5</v>
      </c>
      <c r="B167" s="44" t="s">
        <v>45</v>
      </c>
      <c r="C167" s="225">
        <v>6</v>
      </c>
      <c r="D167" s="175">
        <v>62803</v>
      </c>
      <c r="E167" s="176">
        <v>108</v>
      </c>
      <c r="F167" s="177">
        <v>6782724</v>
      </c>
      <c r="G167" s="178">
        <v>0.34999999999999998</v>
      </c>
      <c r="H167" s="179">
        <v>2374000</v>
      </c>
      <c r="I167" s="180">
        <v>1751699.9999999984</v>
      </c>
      <c r="J167" s="181">
        <v>622300</v>
      </c>
      <c r="K167" s="182"/>
    </row>
    <row r="168" ht="15" customHeight="1">
      <c r="A168" s="208">
        <v>6</v>
      </c>
      <c r="B168" s="44" t="s">
        <v>47</v>
      </c>
      <c r="C168" s="225">
        <v>4</v>
      </c>
      <c r="D168" s="175">
        <v>62803</v>
      </c>
      <c r="E168" s="176">
        <v>72</v>
      </c>
      <c r="F168" s="184">
        <v>3139142.8571428573</v>
      </c>
      <c r="G168" s="202">
        <v>0.34999999999999998</v>
      </c>
      <c r="H168" s="185">
        <v>1098700</v>
      </c>
      <c r="I168" s="180">
        <v>810699.99999999919</v>
      </c>
      <c r="J168" s="181">
        <v>288000</v>
      </c>
      <c r="K168" s="182"/>
    </row>
    <row r="169" ht="15" customHeight="1">
      <c r="A169" s="208">
        <v>7</v>
      </c>
      <c r="B169" s="44" t="s">
        <v>48</v>
      </c>
      <c r="C169" s="221">
        <v>5</v>
      </c>
      <c r="D169" s="175">
        <v>62803</v>
      </c>
      <c r="E169" s="176">
        <v>90</v>
      </c>
      <c r="F169" s="184">
        <v>5652270</v>
      </c>
      <c r="G169" s="202">
        <v>0.34999999999999998</v>
      </c>
      <c r="H169" s="185">
        <v>1978300</v>
      </c>
      <c r="I169" s="180">
        <v>1459699.9999999986</v>
      </c>
      <c r="J169" s="181">
        <v>518600</v>
      </c>
      <c r="K169" s="182"/>
    </row>
    <row r="170" ht="24" customHeight="1">
      <c r="A170" s="170"/>
      <c r="B170" s="187" t="s">
        <v>171</v>
      </c>
      <c r="C170" s="188"/>
      <c r="D170" s="175"/>
      <c r="E170" s="176"/>
      <c r="F170" s="184"/>
      <c r="G170" s="202"/>
      <c r="H170" s="239">
        <f>SUM(H163:H169)</f>
        <v>10594700</v>
      </c>
      <c r="I170" s="190">
        <f>SUM(I163:I169)</f>
        <v>7817299.9999999925</v>
      </c>
      <c r="J170" s="191">
        <f>SUM(J163:J169)</f>
        <v>2777400</v>
      </c>
      <c r="K170" s="192">
        <f>I170/1000</f>
        <v>7817.2999999999929</v>
      </c>
    </row>
    <row r="171" ht="15" customHeight="1">
      <c r="A171" s="170"/>
      <c r="B171" s="236"/>
      <c r="C171" s="188"/>
      <c r="D171" s="175"/>
      <c r="E171" s="176"/>
      <c r="F171" s="184"/>
      <c r="G171" s="202"/>
      <c r="H171" s="185"/>
      <c r="I171" s="180"/>
      <c r="J171" s="181"/>
      <c r="K171" s="182"/>
    </row>
    <row r="172" s="98" customFormat="1" ht="15" customHeight="1">
      <c r="A172" s="176"/>
      <c r="B172" s="220"/>
      <c r="C172" s="188"/>
      <c r="D172" s="175"/>
      <c r="E172" s="176"/>
      <c r="F172" s="184"/>
      <c r="G172" s="202"/>
      <c r="H172" s="185"/>
      <c r="I172" s="180"/>
      <c r="J172" s="181"/>
      <c r="K172" s="207"/>
    </row>
    <row r="173" ht="15" customHeight="1">
      <c r="A173" s="210">
        <v>1</v>
      </c>
      <c r="B173" s="44" t="s">
        <v>41</v>
      </c>
      <c r="C173" s="221">
        <v>5</v>
      </c>
      <c r="D173" s="175">
        <v>71774</v>
      </c>
      <c r="E173" s="176">
        <v>90</v>
      </c>
      <c r="F173" s="184">
        <v>3438857.1428571427</v>
      </c>
      <c r="G173" s="202">
        <v>0.34999999999999998</v>
      </c>
      <c r="H173" s="185">
        <v>1203600</v>
      </c>
      <c r="I173" s="180">
        <v>784899.99999999919</v>
      </c>
      <c r="J173" s="181">
        <v>418700</v>
      </c>
      <c r="K173" s="207"/>
      <c r="L173" s="99"/>
      <c r="M173" s="99"/>
      <c r="N173" s="99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  <c r="AA173" s="98"/>
      <c r="AB173" s="98"/>
      <c r="AC173" s="98"/>
      <c r="AD173" s="98"/>
      <c r="AE173" s="98"/>
      <c r="AF173" s="98"/>
      <c r="AG173" s="98"/>
      <c r="AH173" s="98"/>
      <c r="AI173" s="98"/>
      <c r="AJ173" s="98"/>
      <c r="AK173" s="98"/>
      <c r="AL173" s="98"/>
      <c r="AM173" s="98"/>
      <c r="AN173" s="98"/>
      <c r="AO173" s="98"/>
      <c r="AP173" s="98"/>
      <c r="AQ173" s="98"/>
      <c r="AR173" s="98"/>
      <c r="AS173" s="98"/>
      <c r="AT173" s="98"/>
      <c r="AU173" s="98"/>
      <c r="AV173" s="98"/>
      <c r="AW173" s="98"/>
      <c r="AX173" s="98"/>
      <c r="AY173" s="98"/>
      <c r="AZ173" s="98"/>
      <c r="BA173" s="98"/>
      <c r="BB173" s="98"/>
      <c r="BC173" s="98"/>
      <c r="BD173" s="98"/>
      <c r="BE173" s="98"/>
      <c r="BF173" s="98"/>
      <c r="BG173" s="98"/>
      <c r="BH173" s="98"/>
      <c r="BI173" s="98"/>
      <c r="BJ173" s="98"/>
      <c r="BK173" s="98"/>
      <c r="BL173" s="98"/>
      <c r="BM173" s="98"/>
      <c r="BN173" s="98"/>
      <c r="BO173" s="98"/>
      <c r="BP173" s="98"/>
      <c r="BQ173" s="98"/>
      <c r="BR173" s="98"/>
      <c r="BS173" s="98"/>
      <c r="BT173" s="98"/>
      <c r="BU173" s="98"/>
      <c r="BV173" s="98"/>
      <c r="BW173" s="98"/>
      <c r="BX173" s="98"/>
      <c r="BY173" s="98"/>
      <c r="BZ173" s="98"/>
      <c r="CA173" s="98"/>
      <c r="CB173" s="98"/>
      <c r="CC173" s="98"/>
      <c r="CD173" s="98"/>
      <c r="CE173" s="98"/>
      <c r="CF173" s="98"/>
      <c r="CG173" s="98"/>
      <c r="CH173" s="98"/>
      <c r="CI173" s="98"/>
      <c r="CJ173" s="98"/>
      <c r="CK173" s="98"/>
      <c r="CL173" s="98"/>
      <c r="CM173" s="98"/>
      <c r="CN173" s="98"/>
      <c r="CO173" s="98"/>
      <c r="CP173" s="98"/>
      <c r="CQ173" s="98"/>
      <c r="CR173" s="98"/>
      <c r="CS173" s="98"/>
      <c r="CT173" s="98"/>
      <c r="CU173" s="98"/>
      <c r="CV173" s="98"/>
      <c r="CW173" s="98"/>
      <c r="CX173" s="98"/>
      <c r="CY173" s="98"/>
      <c r="CZ173" s="98"/>
      <c r="DA173" s="98"/>
      <c r="DB173" s="98"/>
      <c r="DC173" s="98"/>
      <c r="DD173" s="98"/>
      <c r="DE173" s="98"/>
      <c r="DF173" s="98"/>
      <c r="DG173" s="98"/>
      <c r="DH173" s="98"/>
      <c r="DI173" s="98"/>
      <c r="DJ173" s="98"/>
      <c r="DK173" s="98"/>
      <c r="DL173" s="98"/>
      <c r="DM173" s="98"/>
      <c r="DN173" s="98"/>
      <c r="DO173" s="98"/>
      <c r="DP173" s="98"/>
      <c r="DQ173" s="98"/>
      <c r="DR173" s="98"/>
      <c r="DS173" s="98"/>
      <c r="DT173" s="98"/>
      <c r="DU173" s="98"/>
      <c r="DV173" s="98"/>
      <c r="DW173" s="98"/>
      <c r="DX173" s="98"/>
      <c r="DY173" s="98"/>
      <c r="DZ173" s="98"/>
      <c r="EA173" s="98"/>
      <c r="EB173" s="98"/>
      <c r="EC173" s="98"/>
      <c r="ED173" s="98"/>
      <c r="EE173" s="98"/>
      <c r="EF173" s="98"/>
      <c r="EG173" s="98"/>
      <c r="EH173" s="98"/>
      <c r="EI173" s="98"/>
      <c r="EJ173" s="98"/>
      <c r="EK173" s="98"/>
      <c r="EL173" s="98"/>
      <c r="EM173" s="98"/>
      <c r="EN173" s="98"/>
      <c r="EO173" s="98"/>
      <c r="EP173" s="98"/>
      <c r="EQ173" s="98"/>
      <c r="ER173" s="98"/>
      <c r="ES173" s="98"/>
      <c r="ET173" s="98"/>
      <c r="EU173" s="98"/>
      <c r="EV173" s="98"/>
      <c r="EW173" s="98"/>
      <c r="EX173" s="98"/>
      <c r="EY173" s="98"/>
      <c r="EZ173" s="98"/>
      <c r="FA173" s="98"/>
      <c r="FB173" s="98"/>
      <c r="FC173" s="98"/>
      <c r="FD173" s="98"/>
      <c r="FE173" s="98"/>
      <c r="FF173" s="98"/>
      <c r="FG173" s="98"/>
      <c r="FH173" s="98"/>
      <c r="FI173" s="98"/>
      <c r="FJ173" s="98"/>
      <c r="FK173" s="98"/>
      <c r="FL173" s="98"/>
      <c r="FM173" s="98"/>
      <c r="FN173" s="98"/>
      <c r="FO173" s="98"/>
      <c r="FP173" s="98"/>
      <c r="FQ173" s="98"/>
      <c r="FR173" s="98"/>
      <c r="FS173" s="98"/>
      <c r="FT173" s="98"/>
      <c r="FU173" s="98"/>
      <c r="FV173" s="98"/>
      <c r="FW173" s="98"/>
      <c r="FX173" s="98"/>
      <c r="FY173" s="98"/>
      <c r="FZ173" s="98"/>
      <c r="GA173" s="98"/>
      <c r="GB173" s="98"/>
      <c r="GC173" s="98"/>
      <c r="GD173" s="98"/>
      <c r="GE173" s="98"/>
      <c r="GF173" s="98"/>
      <c r="GG173" s="98"/>
      <c r="GH173" s="98"/>
      <c r="GI173" s="98"/>
      <c r="GJ173" s="98"/>
      <c r="GK173" s="98"/>
      <c r="GL173" s="98"/>
      <c r="GM173" s="98"/>
      <c r="GN173" s="98"/>
      <c r="GO173" s="98"/>
      <c r="GP173" s="98"/>
      <c r="GQ173" s="98"/>
      <c r="GR173" s="98"/>
      <c r="GS173" s="98"/>
      <c r="GT173" s="98"/>
      <c r="GU173" s="98"/>
      <c r="GV173" s="98"/>
      <c r="GW173" s="98"/>
      <c r="GX173" s="98"/>
      <c r="GY173" s="98"/>
      <c r="GZ173" s="98"/>
      <c r="HA173" s="98"/>
      <c r="HB173" s="98"/>
      <c r="HC173" s="98"/>
      <c r="HD173" s="98"/>
      <c r="HE173" s="98"/>
      <c r="HF173" s="98"/>
      <c r="HG173" s="98"/>
      <c r="HH173" s="98"/>
      <c r="HI173" s="98"/>
      <c r="HJ173" s="98"/>
      <c r="HK173" s="98"/>
      <c r="HL173" s="98"/>
      <c r="HM173" s="98"/>
      <c r="HN173" s="98"/>
      <c r="HO173" s="98"/>
      <c r="HP173" s="98"/>
      <c r="HQ173" s="98"/>
      <c r="HR173" s="98"/>
      <c r="HS173" s="98"/>
      <c r="HT173" s="98"/>
      <c r="HU173" s="98"/>
      <c r="HV173" s="98"/>
      <c r="HW173" s="98"/>
      <c r="HX173" s="98"/>
      <c r="HY173" s="98"/>
      <c r="HZ173" s="98"/>
      <c r="IA173" s="98"/>
      <c r="IB173" s="98"/>
      <c r="IC173" s="98"/>
    </row>
    <row r="174" ht="15" customHeight="1">
      <c r="A174" s="210">
        <v>2</v>
      </c>
      <c r="B174" s="44" t="s">
        <v>42</v>
      </c>
      <c r="C174" s="221">
        <v>4</v>
      </c>
      <c r="D174" s="175">
        <v>71774</v>
      </c>
      <c r="E174" s="176">
        <v>72</v>
      </c>
      <c r="F174" s="184">
        <v>3300285.7142857146</v>
      </c>
      <c r="G174" s="202">
        <v>0.34999999999999998</v>
      </c>
      <c r="H174" s="185">
        <v>1155100</v>
      </c>
      <c r="I174" s="180">
        <v>753299.9999999993</v>
      </c>
      <c r="J174" s="181">
        <v>401800</v>
      </c>
      <c r="K174" s="182"/>
    </row>
    <row r="175" ht="15" customHeight="1">
      <c r="A175" s="210">
        <v>3</v>
      </c>
      <c r="B175" s="44" t="s">
        <v>43</v>
      </c>
      <c r="C175" s="221">
        <v>4</v>
      </c>
      <c r="D175" s="175">
        <v>71774</v>
      </c>
      <c r="E175" s="176">
        <v>72</v>
      </c>
      <c r="F175" s="177">
        <v>5167728</v>
      </c>
      <c r="G175" s="178">
        <v>0.34999999999999998</v>
      </c>
      <c r="H175" s="179">
        <v>1808800</v>
      </c>
      <c r="I175" s="180">
        <v>1179599.9999999988</v>
      </c>
      <c r="J175" s="181">
        <v>629200</v>
      </c>
      <c r="K175" s="182"/>
    </row>
    <row r="176" ht="23.25" customHeight="1">
      <c r="A176" s="176"/>
      <c r="B176" s="211" t="s">
        <v>172</v>
      </c>
      <c r="C176" s="176"/>
      <c r="D176" s="175"/>
      <c r="E176" s="176"/>
      <c r="F176" s="177"/>
      <c r="G176" s="178"/>
      <c r="H176" s="189">
        <f>SUM(H173:H175)</f>
        <v>4167500</v>
      </c>
      <c r="I176" s="190">
        <f>SUM(I173:I175)</f>
        <v>2717799.9999999972</v>
      </c>
      <c r="J176" s="191">
        <f>SUM(J173:J175)</f>
        <v>1449700</v>
      </c>
      <c r="K176" s="192">
        <f>I176/1000</f>
        <v>2717.799999999997</v>
      </c>
    </row>
    <row r="177" ht="15" customHeight="1">
      <c r="A177" s="176"/>
      <c r="B177" s="176"/>
      <c r="C177" s="212"/>
      <c r="D177" s="175"/>
      <c r="E177" s="176"/>
      <c r="F177" s="177"/>
      <c r="G177" s="178"/>
      <c r="H177" s="179"/>
      <c r="I177" s="180"/>
      <c r="J177" s="181"/>
      <c r="K177" s="182"/>
    </row>
    <row r="178" ht="15" customHeight="1">
      <c r="A178" s="176"/>
      <c r="B178" s="220"/>
      <c r="C178" s="188"/>
      <c r="D178" s="175"/>
      <c r="E178" s="176"/>
      <c r="F178" s="177"/>
      <c r="G178" s="178"/>
      <c r="H178" s="179"/>
      <c r="I178" s="180"/>
      <c r="J178" s="181"/>
      <c r="K178" s="182"/>
    </row>
    <row r="179" s="64" customFormat="1" ht="15" customHeight="1">
      <c r="A179" s="205">
        <v>1</v>
      </c>
      <c r="B179" s="44" t="s">
        <v>41</v>
      </c>
      <c r="C179" s="240">
        <v>4</v>
      </c>
      <c r="D179" s="175">
        <v>89718</v>
      </c>
      <c r="E179" s="176">
        <v>72</v>
      </c>
      <c r="F179" s="184">
        <v>4113142.8571428573</v>
      </c>
      <c r="G179" s="202">
        <v>0.34999999999999998</v>
      </c>
      <c r="H179" s="185">
        <v>1439600</v>
      </c>
      <c r="I179" s="180">
        <v>959399.99999999907</v>
      </c>
      <c r="J179" s="181">
        <v>480200</v>
      </c>
      <c r="K179" s="207"/>
      <c r="L179" s="101"/>
    </row>
    <row r="180" s="64" customFormat="1" ht="15" customHeight="1">
      <c r="A180" s="205">
        <v>2</v>
      </c>
      <c r="B180" s="44" t="s">
        <v>42</v>
      </c>
      <c r="C180" s="240">
        <v>4</v>
      </c>
      <c r="D180" s="175">
        <v>89718</v>
      </c>
      <c r="E180" s="176">
        <v>72</v>
      </c>
      <c r="F180" s="184">
        <v>1128285.7142857143</v>
      </c>
      <c r="G180" s="202">
        <v>0.34999999999999998</v>
      </c>
      <c r="H180" s="185">
        <v>394900</v>
      </c>
      <c r="I180" s="180">
        <v>263199.99999999977</v>
      </c>
      <c r="J180" s="181">
        <v>131700</v>
      </c>
      <c r="K180" s="207"/>
    </row>
    <row r="181" s="64" customFormat="1" ht="15" customHeight="1">
      <c r="A181" s="205">
        <v>3</v>
      </c>
      <c r="B181" s="44" t="s">
        <v>43</v>
      </c>
      <c r="C181" s="240">
        <v>4</v>
      </c>
      <c r="D181" s="175">
        <v>89718</v>
      </c>
      <c r="E181" s="176">
        <v>72</v>
      </c>
      <c r="F181" s="177">
        <v>6459696</v>
      </c>
      <c r="G181" s="178">
        <v>0.34999999999999998</v>
      </c>
      <c r="H181" s="179">
        <v>2260900</v>
      </c>
      <c r="I181" s="180">
        <v>1506699.9999999984</v>
      </c>
      <c r="J181" s="181">
        <v>754200</v>
      </c>
      <c r="K181" s="207"/>
    </row>
    <row r="182" s="64" customFormat="1" ht="15" customHeight="1">
      <c r="A182" s="205">
        <v>4</v>
      </c>
      <c r="B182" s="44" t="s">
        <v>44</v>
      </c>
      <c r="C182" s="240">
        <v>4</v>
      </c>
      <c r="D182" s="175">
        <v>89718</v>
      </c>
      <c r="E182" s="176">
        <v>72</v>
      </c>
      <c r="F182" s="177">
        <v>6459696</v>
      </c>
      <c r="G182" s="178">
        <v>0.34999999999999998</v>
      </c>
      <c r="H182" s="179">
        <v>2260900</v>
      </c>
      <c r="I182" s="180">
        <v>1506699.9999999984</v>
      </c>
      <c r="J182" s="181">
        <v>754200</v>
      </c>
      <c r="K182" s="207"/>
      <c r="L182" s="101"/>
    </row>
    <row r="183" s="64" customFormat="1" ht="24" customHeight="1">
      <c r="A183" s="175"/>
      <c r="B183" s="211" t="s">
        <v>76</v>
      </c>
      <c r="C183" s="209"/>
      <c r="D183" s="175"/>
      <c r="E183" s="176"/>
      <c r="F183" s="177"/>
      <c r="G183" s="178"/>
      <c r="H183" s="189">
        <f>SUM(H179:H182)</f>
        <v>6356300</v>
      </c>
      <c r="I183" s="190">
        <f>SUM(I179:I182)</f>
        <v>4235999.9999999953</v>
      </c>
      <c r="J183" s="191">
        <f>SUM(J179:J182)</f>
        <v>2120300</v>
      </c>
      <c r="K183" s="241">
        <f>I183/1000</f>
        <v>4235.9999999999955</v>
      </c>
    </row>
    <row r="184" ht="15" customHeight="1">
      <c r="A184" s="176"/>
      <c r="B184" s="236"/>
      <c r="C184" s="188"/>
      <c r="D184" s="175"/>
      <c r="E184" s="176"/>
      <c r="F184" s="177"/>
      <c r="G184" s="178"/>
      <c r="H184" s="179"/>
      <c r="I184" s="180"/>
      <c r="J184" s="181"/>
      <c r="K184" s="182"/>
    </row>
    <row r="185" s="64" customFormat="1" ht="15" customHeight="1">
      <c r="A185" s="242">
        <v>1</v>
      </c>
      <c r="B185" s="44" t="s">
        <v>41</v>
      </c>
      <c r="C185" s="199">
        <v>3</v>
      </c>
      <c r="D185" s="175">
        <v>62803</v>
      </c>
      <c r="E185" s="176">
        <v>54</v>
      </c>
      <c r="F185" s="177">
        <v>3391362</v>
      </c>
      <c r="G185" s="178">
        <v>0.34999999999999998</v>
      </c>
      <c r="H185" s="179">
        <v>1187000</v>
      </c>
      <c r="I185" s="180">
        <v>875799.99999999907</v>
      </c>
      <c r="J185" s="181">
        <v>311200</v>
      </c>
      <c r="K185" s="207"/>
    </row>
    <row r="186" s="103" customFormat="1" ht="15" customHeight="1">
      <c r="A186" s="242">
        <v>2</v>
      </c>
      <c r="B186" s="44" t="s">
        <v>42</v>
      </c>
      <c r="C186" s="199">
        <v>2</v>
      </c>
      <c r="D186" s="175">
        <v>62803</v>
      </c>
      <c r="E186" s="176">
        <v>42</v>
      </c>
      <c r="F186" s="177">
        <v>2637726</v>
      </c>
      <c r="G186" s="178">
        <v>0.29999999999999999</v>
      </c>
      <c r="H186" s="179">
        <v>791400</v>
      </c>
      <c r="I186" s="180">
        <v>549399.99999999942</v>
      </c>
      <c r="J186" s="181">
        <v>242000</v>
      </c>
      <c r="K186" s="182"/>
    </row>
    <row r="187" ht="15" customHeight="1">
      <c r="A187" s="242">
        <v>3</v>
      </c>
      <c r="B187" s="44" t="s">
        <v>43</v>
      </c>
      <c r="C187" s="199">
        <v>3</v>
      </c>
      <c r="D187" s="175">
        <v>62803</v>
      </c>
      <c r="E187" s="176">
        <v>54</v>
      </c>
      <c r="F187" s="177">
        <v>3391362</v>
      </c>
      <c r="G187" s="178">
        <v>0.34999999999999998</v>
      </c>
      <c r="H187" s="179">
        <v>1187000</v>
      </c>
      <c r="I187" s="180">
        <v>875799.99999999907</v>
      </c>
      <c r="J187" s="181">
        <v>311200</v>
      </c>
      <c r="K187" s="182"/>
    </row>
    <row r="188" ht="15" customHeight="1">
      <c r="A188" s="242">
        <v>4</v>
      </c>
      <c r="B188" s="44" t="s">
        <v>44</v>
      </c>
      <c r="C188" s="199">
        <v>4</v>
      </c>
      <c r="D188" s="175">
        <v>62803</v>
      </c>
      <c r="E188" s="176">
        <v>72</v>
      </c>
      <c r="F188" s="177">
        <v>4521816</v>
      </c>
      <c r="G188" s="178">
        <v>0.34999999999999998</v>
      </c>
      <c r="H188" s="179">
        <v>1582700</v>
      </c>
      <c r="I188" s="180">
        <v>1167799.9999999988</v>
      </c>
      <c r="J188" s="181">
        <v>414900</v>
      </c>
      <c r="K188" s="182"/>
    </row>
    <row r="189" ht="15" customHeight="1">
      <c r="A189" s="242">
        <v>5</v>
      </c>
      <c r="B189" s="44" t="s">
        <v>45</v>
      </c>
      <c r="C189" s="199">
        <v>4</v>
      </c>
      <c r="D189" s="175">
        <v>62803</v>
      </c>
      <c r="E189" s="176">
        <v>72</v>
      </c>
      <c r="F189" s="177">
        <v>4521816</v>
      </c>
      <c r="G189" s="178">
        <v>0.34999999999999998</v>
      </c>
      <c r="H189" s="179">
        <v>1582700</v>
      </c>
      <c r="I189" s="180">
        <v>1167799.9999999988</v>
      </c>
      <c r="J189" s="181">
        <v>414900</v>
      </c>
      <c r="K189" s="182"/>
    </row>
    <row r="190" ht="15" customHeight="1">
      <c r="A190" s="242">
        <v>6</v>
      </c>
      <c r="B190" s="44" t="s">
        <v>47</v>
      </c>
      <c r="C190" s="199">
        <v>3</v>
      </c>
      <c r="D190" s="175">
        <v>62803</v>
      </c>
      <c r="E190" s="176">
        <v>54</v>
      </c>
      <c r="F190" s="177">
        <v>3391362</v>
      </c>
      <c r="G190" s="178">
        <v>0.34999999999999998</v>
      </c>
      <c r="H190" s="179">
        <v>1187000</v>
      </c>
      <c r="I190" s="180">
        <v>875799.99999999907</v>
      </c>
      <c r="J190" s="181">
        <v>311200</v>
      </c>
      <c r="K190" s="182"/>
    </row>
    <row r="191" ht="15" customHeight="1">
      <c r="A191" s="242">
        <v>7</v>
      </c>
      <c r="B191" s="44" t="s">
        <v>48</v>
      </c>
      <c r="C191" s="199">
        <v>3</v>
      </c>
      <c r="D191" s="175">
        <v>62803</v>
      </c>
      <c r="E191" s="176">
        <v>54</v>
      </c>
      <c r="F191" s="177">
        <v>3391362</v>
      </c>
      <c r="G191" s="178">
        <v>0.34999999999999998</v>
      </c>
      <c r="H191" s="179">
        <v>1187000</v>
      </c>
      <c r="I191" s="180">
        <v>875799.99999999907</v>
      </c>
      <c r="J191" s="181">
        <v>311200</v>
      </c>
      <c r="K191" s="182"/>
    </row>
    <row r="192" ht="15" customHeight="1">
      <c r="A192" s="242">
        <v>8</v>
      </c>
      <c r="B192" s="44" t="s">
        <v>49</v>
      </c>
      <c r="C192" s="199">
        <v>4</v>
      </c>
      <c r="D192" s="175">
        <v>62803</v>
      </c>
      <c r="E192" s="176">
        <v>72</v>
      </c>
      <c r="F192" s="177">
        <v>4521816</v>
      </c>
      <c r="G192" s="178">
        <v>0.34999999999999998</v>
      </c>
      <c r="H192" s="179">
        <v>1582700</v>
      </c>
      <c r="I192" s="180">
        <v>1167799.9999999988</v>
      </c>
      <c r="J192" s="181">
        <v>414900</v>
      </c>
      <c r="K192" s="182"/>
    </row>
    <row r="193" ht="15" customHeight="1">
      <c r="A193" s="242">
        <v>9</v>
      </c>
      <c r="B193" s="44" t="s">
        <v>50</v>
      </c>
      <c r="C193" s="199">
        <v>4</v>
      </c>
      <c r="D193" s="175">
        <v>62803</v>
      </c>
      <c r="E193" s="176">
        <v>72</v>
      </c>
      <c r="F193" s="177">
        <v>4521816</v>
      </c>
      <c r="G193" s="178">
        <v>0.34999999999999998</v>
      </c>
      <c r="H193" s="179">
        <v>1582700</v>
      </c>
      <c r="I193" s="180">
        <v>1167799.9999999988</v>
      </c>
      <c r="J193" s="181">
        <v>414900</v>
      </c>
      <c r="K193" s="182"/>
    </row>
    <row r="194" ht="15" customHeight="1">
      <c r="A194" s="242">
        <v>10</v>
      </c>
      <c r="B194" s="44" t="s">
        <v>51</v>
      </c>
      <c r="C194" s="199">
        <v>3</v>
      </c>
      <c r="D194" s="175">
        <v>62803</v>
      </c>
      <c r="E194" s="176">
        <v>54</v>
      </c>
      <c r="F194" s="177">
        <v>3391362</v>
      </c>
      <c r="G194" s="178">
        <v>0.34999999999999998</v>
      </c>
      <c r="H194" s="179">
        <v>1187000</v>
      </c>
      <c r="I194" s="180">
        <v>875799.99999999907</v>
      </c>
      <c r="J194" s="181">
        <v>311200</v>
      </c>
      <c r="K194" s="182"/>
    </row>
    <row r="195" ht="15" customHeight="1">
      <c r="A195" s="242">
        <v>11</v>
      </c>
      <c r="B195" s="75" t="s">
        <v>54</v>
      </c>
      <c r="C195" s="199">
        <v>3</v>
      </c>
      <c r="D195" s="175">
        <v>62803</v>
      </c>
      <c r="E195" s="176">
        <v>54</v>
      </c>
      <c r="F195" s="177">
        <v>3391362</v>
      </c>
      <c r="G195" s="178">
        <v>0.34999999999999998</v>
      </c>
      <c r="H195" s="179">
        <v>1187000</v>
      </c>
      <c r="I195" s="180">
        <v>875799.99999999907</v>
      </c>
      <c r="J195" s="181">
        <v>311200</v>
      </c>
      <c r="K195" s="182"/>
    </row>
    <row r="196" ht="15" customHeight="1">
      <c r="A196" s="242">
        <v>12</v>
      </c>
      <c r="B196" s="44" t="s">
        <v>57</v>
      </c>
      <c r="C196" s="199">
        <v>3</v>
      </c>
      <c r="D196" s="175">
        <v>62803</v>
      </c>
      <c r="E196" s="176">
        <v>54</v>
      </c>
      <c r="F196" s="177">
        <v>3391362</v>
      </c>
      <c r="G196" s="178">
        <v>0.34999999999999998</v>
      </c>
      <c r="H196" s="179">
        <v>1187000</v>
      </c>
      <c r="I196" s="180">
        <v>875799.99999999907</v>
      </c>
      <c r="J196" s="181">
        <v>311200</v>
      </c>
      <c r="K196" s="182"/>
    </row>
    <row r="197" ht="15" customHeight="1">
      <c r="A197" s="242">
        <v>13</v>
      </c>
      <c r="B197" s="44" t="s">
        <v>58</v>
      </c>
      <c r="C197" s="199">
        <v>3</v>
      </c>
      <c r="D197" s="175">
        <v>62803</v>
      </c>
      <c r="E197" s="176">
        <v>54</v>
      </c>
      <c r="F197" s="177">
        <v>3391362</v>
      </c>
      <c r="G197" s="178">
        <v>0.34999999999999998</v>
      </c>
      <c r="H197" s="179">
        <v>1187000</v>
      </c>
      <c r="I197" s="180">
        <v>875799.99999999907</v>
      </c>
      <c r="J197" s="181">
        <v>311200</v>
      </c>
      <c r="K197" s="182"/>
    </row>
    <row r="198" ht="15" customHeight="1">
      <c r="A198" s="242">
        <v>14</v>
      </c>
      <c r="B198" s="44" t="s">
        <v>59</v>
      </c>
      <c r="C198" s="199">
        <v>3</v>
      </c>
      <c r="D198" s="175">
        <v>62803</v>
      </c>
      <c r="E198" s="176">
        <v>54</v>
      </c>
      <c r="F198" s="177">
        <v>3391362</v>
      </c>
      <c r="G198" s="178">
        <v>0.34999999999999998</v>
      </c>
      <c r="H198" s="179">
        <v>1187000</v>
      </c>
      <c r="I198" s="180">
        <v>875799.99999999907</v>
      </c>
      <c r="J198" s="181">
        <v>311200</v>
      </c>
      <c r="K198" s="182"/>
    </row>
    <row r="199" ht="15" customHeight="1">
      <c r="A199" s="242">
        <v>15</v>
      </c>
      <c r="B199" s="44" t="s">
        <v>60</v>
      </c>
      <c r="C199" s="199">
        <v>2</v>
      </c>
      <c r="D199" s="175">
        <v>62803</v>
      </c>
      <c r="E199" s="176">
        <v>42</v>
      </c>
      <c r="F199" s="184">
        <v>1274285.7142857143</v>
      </c>
      <c r="G199" s="202">
        <v>0.34999999999999998</v>
      </c>
      <c r="H199" s="185">
        <v>446000</v>
      </c>
      <c r="I199" s="180">
        <v>329099.99999999965</v>
      </c>
      <c r="J199" s="181">
        <v>116900</v>
      </c>
      <c r="K199" s="182"/>
    </row>
    <row r="200" ht="15" customHeight="1">
      <c r="A200" s="242">
        <v>16</v>
      </c>
      <c r="B200" s="44" t="s">
        <v>61</v>
      </c>
      <c r="C200" s="199">
        <v>3</v>
      </c>
      <c r="D200" s="175">
        <v>62803</v>
      </c>
      <c r="E200" s="176">
        <v>54</v>
      </c>
      <c r="F200" s="177">
        <v>3391362</v>
      </c>
      <c r="G200" s="178">
        <v>0.34999999999999998</v>
      </c>
      <c r="H200" s="179">
        <v>1187000</v>
      </c>
      <c r="I200" s="180">
        <v>875799.99999999907</v>
      </c>
      <c r="J200" s="181">
        <v>311200</v>
      </c>
      <c r="K200" s="182"/>
    </row>
    <row r="201" ht="15" customHeight="1">
      <c r="A201" s="242">
        <v>17</v>
      </c>
      <c r="B201" s="44" t="s">
        <v>62</v>
      </c>
      <c r="C201" s="199">
        <v>3</v>
      </c>
      <c r="D201" s="175">
        <v>62803</v>
      </c>
      <c r="E201" s="176">
        <v>54</v>
      </c>
      <c r="F201" s="177">
        <v>3391362</v>
      </c>
      <c r="G201" s="178">
        <v>0.34999999999999998</v>
      </c>
      <c r="H201" s="179">
        <v>1187000</v>
      </c>
      <c r="I201" s="180">
        <v>875799.99999999907</v>
      </c>
      <c r="J201" s="181">
        <v>311200</v>
      </c>
      <c r="K201" s="182"/>
    </row>
    <row r="202" ht="15" customHeight="1">
      <c r="A202" s="242">
        <v>18</v>
      </c>
      <c r="B202" s="44" t="s">
        <v>63</v>
      </c>
      <c r="C202" s="199">
        <v>3</v>
      </c>
      <c r="D202" s="175">
        <v>62803</v>
      </c>
      <c r="E202" s="176">
        <v>54</v>
      </c>
      <c r="F202" s="177">
        <v>3391362</v>
      </c>
      <c r="G202" s="178">
        <v>0.34999999999999998</v>
      </c>
      <c r="H202" s="179">
        <v>1187000</v>
      </c>
      <c r="I202" s="180">
        <v>875799.99999999907</v>
      </c>
      <c r="J202" s="181">
        <v>311200</v>
      </c>
      <c r="K202" s="182"/>
    </row>
    <row r="203" ht="15" customHeight="1">
      <c r="A203" s="242">
        <v>19</v>
      </c>
      <c r="B203" s="44" t="s">
        <v>64</v>
      </c>
      <c r="C203" s="199">
        <v>2</v>
      </c>
      <c r="D203" s="175">
        <v>62803</v>
      </c>
      <c r="E203" s="176">
        <v>42</v>
      </c>
      <c r="F203" s="177">
        <v>2637726</v>
      </c>
      <c r="G203" s="178">
        <v>0.34999999999999998</v>
      </c>
      <c r="H203" s="179">
        <v>923300</v>
      </c>
      <c r="I203" s="180">
        <v>681299.9999999993</v>
      </c>
      <c r="J203" s="181">
        <v>242000</v>
      </c>
      <c r="K203" s="182"/>
    </row>
    <row r="204" ht="15" customHeight="1">
      <c r="A204" s="242">
        <v>20</v>
      </c>
      <c r="B204" s="44" t="s">
        <v>65</v>
      </c>
      <c r="C204" s="199">
        <v>2</v>
      </c>
      <c r="D204" s="175">
        <v>62803</v>
      </c>
      <c r="E204" s="176">
        <v>42</v>
      </c>
      <c r="F204" s="177">
        <v>2637726</v>
      </c>
      <c r="G204" s="178">
        <v>0.29999999999999999</v>
      </c>
      <c r="H204" s="179">
        <v>791400</v>
      </c>
      <c r="I204" s="180">
        <v>549399.99999999942</v>
      </c>
      <c r="J204" s="181">
        <v>242000</v>
      </c>
      <c r="K204" s="182"/>
    </row>
    <row r="205" ht="24.75" customHeight="1">
      <c r="A205" s="176"/>
      <c r="B205" s="187" t="s">
        <v>77</v>
      </c>
      <c r="C205" s="188"/>
      <c r="D205" s="175"/>
      <c r="E205" s="176"/>
      <c r="F205" s="177"/>
      <c r="G205" s="178"/>
      <c r="H205" s="189">
        <f>SUM(H185:H204)</f>
        <v>23526900</v>
      </c>
      <c r="I205" s="190">
        <f>SUM(I185:I204)</f>
        <v>17289999.999999989</v>
      </c>
      <c r="J205" s="191">
        <f>SUM(J185:J204)</f>
        <v>6236900</v>
      </c>
      <c r="K205" s="192">
        <f>I205/1000</f>
        <v>17289.999999999989</v>
      </c>
    </row>
    <row r="206" ht="15" customHeight="1">
      <c r="A206" s="176"/>
      <c r="B206" s="236"/>
      <c r="C206" s="188"/>
      <c r="D206" s="175"/>
      <c r="E206" s="176"/>
      <c r="F206" s="177"/>
      <c r="G206" s="178"/>
      <c r="H206" s="179"/>
      <c r="I206" s="180"/>
      <c r="J206" s="181"/>
      <c r="K206" s="182"/>
    </row>
    <row r="207" ht="15" customHeight="1">
      <c r="A207" s="208">
        <v>1</v>
      </c>
      <c r="B207" s="44" t="s">
        <v>41</v>
      </c>
      <c r="C207" s="225">
        <v>5</v>
      </c>
      <c r="D207" s="175">
        <v>89718</v>
      </c>
      <c r="E207" s="176">
        <v>90</v>
      </c>
      <c r="F207" s="177">
        <v>8074620</v>
      </c>
      <c r="G207" s="178">
        <v>0.34999999999999998</v>
      </c>
      <c r="H207" s="179">
        <v>2826200</v>
      </c>
      <c r="I207" s="180">
        <v>1923899.9999999981</v>
      </c>
      <c r="J207" s="181">
        <v>902300</v>
      </c>
      <c r="K207" s="182"/>
    </row>
    <row r="208" ht="15" customHeight="1">
      <c r="A208" s="208">
        <v>2</v>
      </c>
      <c r="B208" s="44" t="s">
        <v>42</v>
      </c>
      <c r="C208" s="225">
        <v>5</v>
      </c>
      <c r="D208" s="175">
        <v>89718</v>
      </c>
      <c r="E208" s="176">
        <v>90</v>
      </c>
      <c r="F208" s="177">
        <v>8074620</v>
      </c>
      <c r="G208" s="178">
        <v>0.34999999999999998</v>
      </c>
      <c r="H208" s="179">
        <v>2826200</v>
      </c>
      <c r="I208" s="180">
        <v>1923899.9999999981</v>
      </c>
      <c r="J208" s="181">
        <v>902300</v>
      </c>
      <c r="K208" s="182"/>
    </row>
    <row r="209" ht="28.5" customHeight="1">
      <c r="A209" s="186"/>
      <c r="B209" s="187" t="s">
        <v>78</v>
      </c>
      <c r="C209" s="188"/>
      <c r="D209" s="175"/>
      <c r="E209" s="176"/>
      <c r="F209" s="177"/>
      <c r="G209" s="178"/>
      <c r="H209" s="189">
        <f>SUM(H207:H208)</f>
        <v>5652400</v>
      </c>
      <c r="I209" s="190">
        <f>SUM(I207:I208)</f>
        <v>3847799.9999999963</v>
      </c>
      <c r="J209" s="191">
        <f>SUM(J207:J208)</f>
        <v>1804600</v>
      </c>
      <c r="K209" s="192">
        <f>I209/1000</f>
        <v>3847.7999999999961</v>
      </c>
    </row>
    <row r="210" ht="15" customHeight="1">
      <c r="A210" s="186"/>
      <c r="B210" s="220"/>
      <c r="C210" s="188"/>
      <c r="D210" s="175"/>
      <c r="E210" s="176"/>
      <c r="F210" s="177"/>
      <c r="G210" s="178"/>
      <c r="H210" s="179"/>
      <c r="I210" s="180"/>
      <c r="J210" s="181"/>
      <c r="K210" s="182"/>
    </row>
    <row r="211" ht="15" customHeight="1">
      <c r="A211" s="208">
        <v>1</v>
      </c>
      <c r="B211" s="44" t="s">
        <v>41</v>
      </c>
      <c r="C211" s="221">
        <v>5</v>
      </c>
      <c r="D211" s="175">
        <v>53831</v>
      </c>
      <c r="E211" s="176">
        <v>90</v>
      </c>
      <c r="F211" s="177">
        <v>4844790</v>
      </c>
      <c r="G211" s="178">
        <v>0.34999999999999998</v>
      </c>
      <c r="H211" s="179">
        <v>1695700</v>
      </c>
      <c r="I211" s="180">
        <v>1251199.9999999988</v>
      </c>
      <c r="J211" s="181">
        <v>444500</v>
      </c>
      <c r="K211" s="182"/>
      <c r="L211" s="76"/>
      <c r="M211" s="76"/>
      <c r="N211" s="76"/>
      <c r="P211" s="76"/>
      <c r="Q211" s="76"/>
    </row>
    <row r="212" ht="15" customHeight="1">
      <c r="A212" s="208">
        <v>2</v>
      </c>
      <c r="B212" s="44" t="s">
        <v>42</v>
      </c>
      <c r="C212" s="221">
        <v>4</v>
      </c>
      <c r="D212" s="175">
        <v>53831</v>
      </c>
      <c r="E212" s="176">
        <v>72</v>
      </c>
      <c r="F212" s="184">
        <v>404571.42857142858</v>
      </c>
      <c r="G212" s="202">
        <v>0.34999999999999998</v>
      </c>
      <c r="H212" s="185">
        <v>141600</v>
      </c>
      <c r="I212" s="180">
        <v>104499.9999999999</v>
      </c>
      <c r="J212" s="181">
        <v>37100</v>
      </c>
      <c r="K212" s="182"/>
    </row>
    <row r="213" ht="15" customHeight="1">
      <c r="A213" s="208">
        <v>3</v>
      </c>
      <c r="B213" s="44" t="s">
        <v>43</v>
      </c>
      <c r="C213" s="221">
        <v>4</v>
      </c>
      <c r="D213" s="175">
        <v>53831</v>
      </c>
      <c r="E213" s="176">
        <v>72</v>
      </c>
      <c r="F213" s="184">
        <v>3875832</v>
      </c>
      <c r="G213" s="202">
        <v>0.34999999999999998</v>
      </c>
      <c r="H213" s="185">
        <v>1356600</v>
      </c>
      <c r="I213" s="180">
        <v>1000999.999999999</v>
      </c>
      <c r="J213" s="181">
        <v>355600</v>
      </c>
      <c r="K213" s="182"/>
      <c r="L213" s="76"/>
      <c r="M213" s="76"/>
      <c r="N213" s="76"/>
    </row>
    <row r="214" ht="15" customHeight="1">
      <c r="A214" s="208">
        <v>4</v>
      </c>
      <c r="B214" s="44" t="s">
        <v>44</v>
      </c>
      <c r="C214" s="221">
        <v>4</v>
      </c>
      <c r="D214" s="175">
        <v>53831</v>
      </c>
      <c r="E214" s="176">
        <v>72</v>
      </c>
      <c r="F214" s="184">
        <v>3875832</v>
      </c>
      <c r="G214" s="202">
        <v>0.34999999999999998</v>
      </c>
      <c r="H214" s="185">
        <v>1356600</v>
      </c>
      <c r="I214" s="180">
        <v>1000999.999999999</v>
      </c>
      <c r="J214" s="181">
        <v>355600</v>
      </c>
      <c r="K214" s="182"/>
      <c r="L214" s="76"/>
      <c r="M214" s="76"/>
      <c r="N214" s="76"/>
      <c r="P214" s="76"/>
      <c r="Q214" s="76"/>
    </row>
    <row r="215" ht="15" customHeight="1">
      <c r="A215" s="208">
        <v>5</v>
      </c>
      <c r="B215" s="44" t="s">
        <v>45</v>
      </c>
      <c r="C215" s="221">
        <v>4</v>
      </c>
      <c r="D215" s="175">
        <v>53831</v>
      </c>
      <c r="E215" s="176">
        <v>72</v>
      </c>
      <c r="F215" s="184">
        <v>3090571</v>
      </c>
      <c r="G215" s="202">
        <v>0.34999999999999998</v>
      </c>
      <c r="H215" s="185">
        <v>1081700</v>
      </c>
      <c r="I215" s="180">
        <v>798099.9999999993</v>
      </c>
      <c r="J215" s="181">
        <v>283600</v>
      </c>
      <c r="K215" s="182"/>
      <c r="L215" s="76"/>
    </row>
    <row r="216" ht="15" customHeight="1">
      <c r="A216" s="208">
        <v>6</v>
      </c>
      <c r="B216" s="44" t="s">
        <v>47</v>
      </c>
      <c r="C216" s="221">
        <v>3</v>
      </c>
      <c r="D216" s="175">
        <v>53831</v>
      </c>
      <c r="E216" s="176">
        <v>54</v>
      </c>
      <c r="F216" s="184">
        <v>2906874</v>
      </c>
      <c r="G216" s="202">
        <v>0.34999999999999998</v>
      </c>
      <c r="H216" s="185">
        <v>1017500</v>
      </c>
      <c r="I216" s="180">
        <v>750799.9999999993</v>
      </c>
      <c r="J216" s="181">
        <v>266700</v>
      </c>
      <c r="K216" s="182"/>
    </row>
    <row r="217" ht="15" customHeight="1">
      <c r="A217" s="208">
        <v>7</v>
      </c>
      <c r="B217" s="44" t="s">
        <v>48</v>
      </c>
      <c r="C217" s="221">
        <v>3</v>
      </c>
      <c r="D217" s="175">
        <v>53831</v>
      </c>
      <c r="E217" s="176">
        <v>54</v>
      </c>
      <c r="F217" s="184">
        <v>2906874</v>
      </c>
      <c r="G217" s="202">
        <v>0.34999999999999998</v>
      </c>
      <c r="H217" s="185">
        <v>1017500</v>
      </c>
      <c r="I217" s="180">
        <v>750799.9999999993</v>
      </c>
      <c r="J217" s="181">
        <v>266700</v>
      </c>
      <c r="K217" s="182"/>
    </row>
    <row r="218" ht="15" customHeight="1">
      <c r="A218" s="208">
        <v>8</v>
      </c>
      <c r="B218" s="44" t="s">
        <v>49</v>
      </c>
      <c r="C218" s="221">
        <v>3</v>
      </c>
      <c r="D218" s="175">
        <v>53831</v>
      </c>
      <c r="E218" s="176">
        <v>54</v>
      </c>
      <c r="F218" s="184">
        <v>2898857.1428571427</v>
      </c>
      <c r="G218" s="202">
        <v>0.34999999999999998</v>
      </c>
      <c r="H218" s="185">
        <v>1014600</v>
      </c>
      <c r="I218" s="180">
        <v>748599.99999999919</v>
      </c>
      <c r="J218" s="181">
        <v>266000</v>
      </c>
      <c r="K218" s="182"/>
      <c r="L218" s="76"/>
    </row>
    <row r="219" ht="26.25" customHeight="1">
      <c r="A219" s="170"/>
      <c r="B219" s="187" t="s">
        <v>79</v>
      </c>
      <c r="C219" s="188"/>
      <c r="D219" s="175"/>
      <c r="E219" s="176"/>
      <c r="F219" s="177"/>
      <c r="G219" s="178"/>
      <c r="H219" s="189">
        <f>SUM(H211:H218)</f>
        <v>8681800</v>
      </c>
      <c r="I219" s="190">
        <f>SUM(I211:I218)</f>
        <v>6405999.9999999935</v>
      </c>
      <c r="J219" s="191">
        <f>SUM(J211:J218)</f>
        <v>2275800</v>
      </c>
      <c r="K219" s="192">
        <f>I219/1000</f>
        <v>6405.9999999999936</v>
      </c>
    </row>
    <row r="220" ht="15" customHeight="1">
      <c r="A220" s="170"/>
      <c r="B220" s="236"/>
      <c r="C220" s="188"/>
      <c r="D220" s="175"/>
      <c r="E220" s="176"/>
      <c r="F220" s="177"/>
      <c r="G220" s="178"/>
      <c r="H220" s="179"/>
      <c r="I220" s="180"/>
      <c r="J220" s="181"/>
      <c r="K220" s="182"/>
    </row>
    <row r="221" ht="15" customHeight="1">
      <c r="A221" s="210">
        <v>1</v>
      </c>
      <c r="B221" s="44" t="s">
        <v>41</v>
      </c>
      <c r="C221" s="183">
        <v>5</v>
      </c>
      <c r="D221" s="175">
        <v>35887</v>
      </c>
      <c r="E221" s="176">
        <v>90</v>
      </c>
      <c r="F221" s="177">
        <v>3229830</v>
      </c>
      <c r="G221" s="178">
        <v>0.34999999999999998</v>
      </c>
      <c r="H221" s="179">
        <v>1130500</v>
      </c>
      <c r="I221" s="180">
        <v>801899.9999999993</v>
      </c>
      <c r="J221" s="181">
        <v>328600</v>
      </c>
      <c r="K221" s="182"/>
      <c r="L221" s="76"/>
    </row>
    <row r="222" ht="26.25" customHeight="1">
      <c r="A222" s="170"/>
      <c r="B222" s="187" t="s">
        <v>80</v>
      </c>
      <c r="C222" s="188"/>
      <c r="D222" s="175"/>
      <c r="E222" s="176"/>
      <c r="F222" s="177"/>
      <c r="G222" s="178"/>
      <c r="H222" s="189">
        <f>SUM(H221)</f>
        <v>1130500</v>
      </c>
      <c r="I222" s="190">
        <f>SUM(I221)</f>
        <v>801899.9999999993</v>
      </c>
      <c r="J222" s="191">
        <f>SUM(J221)</f>
        <v>328600</v>
      </c>
      <c r="K222" s="192">
        <f>I222/1000</f>
        <v>801.8999999999993</v>
      </c>
    </row>
    <row r="223" s="90" customFormat="1" ht="15" customHeight="1">
      <c r="A223" s="176"/>
      <c r="B223" s="236"/>
      <c r="C223" s="188"/>
      <c r="D223" s="175"/>
      <c r="E223" s="176"/>
      <c r="F223" s="177"/>
      <c r="G223" s="178"/>
      <c r="H223" s="179"/>
      <c r="I223" s="180"/>
      <c r="J223" s="181"/>
      <c r="K223" s="182"/>
    </row>
    <row r="224" ht="15" customHeight="1">
      <c r="A224" s="210">
        <v>1</v>
      </c>
      <c r="B224" s="44" t="s">
        <v>41</v>
      </c>
      <c r="C224" s="243">
        <v>4</v>
      </c>
      <c r="D224" s="175">
        <v>89718</v>
      </c>
      <c r="E224" s="176">
        <v>72</v>
      </c>
      <c r="F224" s="177">
        <v>6459696</v>
      </c>
      <c r="G224" s="178">
        <v>0.34999999999999998</v>
      </c>
      <c r="H224" s="179">
        <v>2260900</v>
      </c>
      <c r="I224" s="180">
        <v>1603599.9999999984</v>
      </c>
      <c r="J224" s="181">
        <v>657300</v>
      </c>
      <c r="K224" s="182"/>
    </row>
    <row r="225" ht="15" customHeight="1">
      <c r="A225" s="210">
        <v>2</v>
      </c>
      <c r="B225" s="44" t="s">
        <v>42</v>
      </c>
      <c r="C225" s="243">
        <v>3</v>
      </c>
      <c r="D225" s="175">
        <v>89718</v>
      </c>
      <c r="E225" s="176">
        <v>54</v>
      </c>
      <c r="F225" s="177">
        <v>4844772</v>
      </c>
      <c r="G225" s="178">
        <v>0.34999999999999998</v>
      </c>
      <c r="H225" s="179">
        <v>1695700</v>
      </c>
      <c r="I225" s="180">
        <v>1202699.9999999988</v>
      </c>
      <c r="J225" s="181">
        <v>493000</v>
      </c>
      <c r="K225" s="182"/>
    </row>
    <row r="226" ht="15" customHeight="1">
      <c r="A226" s="210">
        <v>3</v>
      </c>
      <c r="B226" s="44" t="s">
        <v>43</v>
      </c>
      <c r="C226" s="183">
        <v>3</v>
      </c>
      <c r="D226" s="175">
        <v>89718</v>
      </c>
      <c r="E226" s="176">
        <v>54</v>
      </c>
      <c r="F226" s="177">
        <v>4152857</v>
      </c>
      <c r="G226" s="178">
        <v>0.34999999999999998</v>
      </c>
      <c r="H226" s="179">
        <v>1453500</v>
      </c>
      <c r="I226" s="180">
        <v>960499.99999999907</v>
      </c>
      <c r="J226" s="181">
        <v>493000</v>
      </c>
      <c r="K226" s="182"/>
    </row>
    <row r="227" ht="15" customHeight="1">
      <c r="A227" s="210">
        <v>4</v>
      </c>
      <c r="B227" s="44" t="s">
        <v>44</v>
      </c>
      <c r="C227" s="183">
        <v>3</v>
      </c>
      <c r="D227" s="175">
        <v>89718</v>
      </c>
      <c r="E227" s="176">
        <v>54</v>
      </c>
      <c r="F227" s="177">
        <v>4844772</v>
      </c>
      <c r="G227" s="178">
        <v>0.34999999999999998</v>
      </c>
      <c r="H227" s="179">
        <v>1695700</v>
      </c>
      <c r="I227" s="180">
        <v>1202699.9999999988</v>
      </c>
      <c r="J227" s="181">
        <v>493000</v>
      </c>
      <c r="K227" s="182"/>
    </row>
    <row r="228" ht="30.75" customHeight="1">
      <c r="A228" s="176"/>
      <c r="B228" s="187" t="s">
        <v>81</v>
      </c>
      <c r="C228" s="188"/>
      <c r="D228" s="175"/>
      <c r="E228" s="176"/>
      <c r="F228" s="177"/>
      <c r="G228" s="178"/>
      <c r="H228" s="189">
        <f>SUM(H224:H227)</f>
        <v>7105800</v>
      </c>
      <c r="I228" s="190">
        <f>SUM(I224:I227)</f>
        <v>4969499.9999999953</v>
      </c>
      <c r="J228" s="191">
        <f>SUM(J224:J227)</f>
        <v>2136300</v>
      </c>
      <c r="K228" s="192">
        <f>I228/1000</f>
        <v>4969.4999999999955</v>
      </c>
    </row>
    <row r="229" s="107" customFormat="1" ht="15" customHeight="1">
      <c r="A229" s="176"/>
      <c r="B229" s="220"/>
      <c r="C229" s="188"/>
      <c r="D229" s="175"/>
      <c r="E229" s="176"/>
      <c r="F229" s="177"/>
      <c r="G229" s="178"/>
      <c r="H229" s="179"/>
      <c r="I229" s="180"/>
      <c r="J229" s="181"/>
      <c r="K229" s="207"/>
    </row>
    <row r="230" ht="15" customHeight="1">
      <c r="A230" s="210">
        <v>1</v>
      </c>
      <c r="B230" s="44" t="s">
        <v>41</v>
      </c>
      <c r="C230" s="183">
        <v>4</v>
      </c>
      <c r="D230" s="175">
        <v>62803</v>
      </c>
      <c r="E230" s="176">
        <v>72</v>
      </c>
      <c r="F230" s="177">
        <v>4521816</v>
      </c>
      <c r="G230" s="178">
        <v>0.34999999999999998</v>
      </c>
      <c r="H230" s="179">
        <v>1582700</v>
      </c>
      <c r="I230" s="180">
        <v>1077399.9999999991</v>
      </c>
      <c r="J230" s="181">
        <v>505300</v>
      </c>
      <c r="K230" s="182"/>
    </row>
    <row r="231" ht="21.75" customHeight="1">
      <c r="A231" s="186"/>
      <c r="B231" s="187" t="s">
        <v>82</v>
      </c>
      <c r="C231" s="188"/>
      <c r="D231" s="175"/>
      <c r="E231" s="176"/>
      <c r="F231" s="177"/>
      <c r="G231" s="178"/>
      <c r="H231" s="189">
        <f>SUM(H230)</f>
        <v>1582700</v>
      </c>
      <c r="I231" s="190">
        <f>SUM(I230)</f>
        <v>1077399.9999999991</v>
      </c>
      <c r="J231" s="191">
        <f>SUM(J230)</f>
        <v>505300</v>
      </c>
      <c r="K231" s="192">
        <f>I231/1000</f>
        <v>1077.3999999999992</v>
      </c>
    </row>
    <row r="232" ht="15" customHeight="1">
      <c r="A232" s="176"/>
      <c r="B232" s="230"/>
      <c r="C232" s="175"/>
      <c r="D232" s="175"/>
      <c r="E232" s="176"/>
      <c r="F232" s="177"/>
      <c r="G232" s="178"/>
      <c r="H232" s="179"/>
      <c r="I232" s="180"/>
      <c r="J232" s="181"/>
      <c r="K232" s="182"/>
    </row>
    <row r="233" ht="15" customHeight="1">
      <c r="A233" s="205">
        <v>1</v>
      </c>
      <c r="B233" s="44" t="s">
        <v>41</v>
      </c>
      <c r="C233" s="244">
        <v>6</v>
      </c>
      <c r="D233" s="175">
        <v>51128.010000000002</v>
      </c>
      <c r="E233" s="176">
        <v>108</v>
      </c>
      <c r="F233" s="177">
        <v>5521825</v>
      </c>
      <c r="G233" s="178">
        <v>0.34999999999999998</v>
      </c>
      <c r="H233" s="179">
        <v>1932700</v>
      </c>
      <c r="I233" s="180">
        <v>1370899.9999999986</v>
      </c>
      <c r="J233" s="181">
        <v>561800</v>
      </c>
      <c r="K233" s="182"/>
    </row>
    <row r="234" ht="15" customHeight="1">
      <c r="A234" s="205">
        <v>2</v>
      </c>
      <c r="B234" s="44" t="s">
        <v>42</v>
      </c>
      <c r="C234" s="244">
        <v>5</v>
      </c>
      <c r="D234" s="175">
        <v>51128.010000000002</v>
      </c>
      <c r="E234" s="176">
        <v>90</v>
      </c>
      <c r="F234" s="177">
        <v>4601520.9000000004</v>
      </c>
      <c r="G234" s="178">
        <v>0.34999999999999998</v>
      </c>
      <c r="H234" s="179">
        <v>1610600</v>
      </c>
      <c r="I234" s="180">
        <v>1142399.9999999988</v>
      </c>
      <c r="J234" s="181">
        <v>468200</v>
      </c>
      <c r="K234" s="182"/>
    </row>
    <row r="235" ht="15" customHeight="1">
      <c r="A235" s="205">
        <v>3</v>
      </c>
      <c r="B235" s="44" t="s">
        <v>43</v>
      </c>
      <c r="C235" s="245">
        <v>5</v>
      </c>
      <c r="D235" s="175">
        <v>51128.010000000002</v>
      </c>
      <c r="E235" s="176">
        <v>90</v>
      </c>
      <c r="F235" s="184">
        <v>3398285.7142857146</v>
      </c>
      <c r="G235" s="202">
        <v>0.34999999999999998</v>
      </c>
      <c r="H235" s="185">
        <v>1189400</v>
      </c>
      <c r="I235" s="180">
        <v>843599.9999999993</v>
      </c>
      <c r="J235" s="181">
        <v>345800</v>
      </c>
      <c r="K235" s="182"/>
    </row>
    <row r="236" ht="15" customHeight="1">
      <c r="A236" s="205">
        <v>4</v>
      </c>
      <c r="B236" s="44" t="s">
        <v>44</v>
      </c>
      <c r="C236" s="245">
        <v>4</v>
      </c>
      <c r="D236" s="175">
        <v>51128.010000000002</v>
      </c>
      <c r="E236" s="176">
        <v>72</v>
      </c>
      <c r="F236" s="177">
        <v>3681216.7200000002</v>
      </c>
      <c r="G236" s="178">
        <v>0.34999999999999998</v>
      </c>
      <c r="H236" s="179">
        <v>1288500</v>
      </c>
      <c r="I236" s="180">
        <v>913899.99999999907</v>
      </c>
      <c r="J236" s="181">
        <v>374600</v>
      </c>
      <c r="K236" s="182"/>
    </row>
    <row r="237" ht="24" customHeight="1">
      <c r="A237" s="175"/>
      <c r="B237" s="187" t="s">
        <v>83</v>
      </c>
      <c r="C237" s="188"/>
      <c r="D237" s="175"/>
      <c r="E237" s="176"/>
      <c r="F237" s="177"/>
      <c r="G237" s="178"/>
      <c r="H237" s="189">
        <f>SUM(H233:H236)</f>
        <v>6021200</v>
      </c>
      <c r="I237" s="190">
        <f>SUM(I233:I236)</f>
        <v>4270799.9999999953</v>
      </c>
      <c r="J237" s="191">
        <f>SUM(J233:J236)</f>
        <v>1750400</v>
      </c>
      <c r="K237" s="192">
        <f>I237/1000</f>
        <v>4270.7999999999956</v>
      </c>
    </row>
    <row r="238" ht="15" customHeight="1">
      <c r="A238" s="175"/>
      <c r="B238" s="220"/>
      <c r="C238" s="188"/>
      <c r="D238" s="175"/>
      <c r="E238" s="176"/>
      <c r="F238" s="177"/>
      <c r="G238" s="178"/>
      <c r="H238" s="179"/>
      <c r="I238" s="180"/>
      <c r="J238" s="181"/>
      <c r="K238" s="182"/>
    </row>
    <row r="239" s="90" customFormat="1" ht="15" customHeight="1">
      <c r="A239" s="246">
        <v>1</v>
      </c>
      <c r="B239" s="44" t="s">
        <v>41</v>
      </c>
      <c r="C239" s="183">
        <v>5</v>
      </c>
      <c r="D239" s="175">
        <v>62803</v>
      </c>
      <c r="E239" s="176">
        <v>90</v>
      </c>
      <c r="F239" s="177">
        <v>5652270</v>
      </c>
      <c r="G239" s="178">
        <v>0.34999999999999998</v>
      </c>
      <c r="H239" s="179">
        <v>1978300</v>
      </c>
      <c r="I239" s="180">
        <v>1459699.9999999986</v>
      </c>
      <c r="J239" s="181">
        <v>518600</v>
      </c>
      <c r="K239" s="182"/>
    </row>
    <row r="240" ht="28.5" customHeight="1">
      <c r="A240" s="170"/>
      <c r="B240" s="187" t="s">
        <v>84</v>
      </c>
      <c r="C240" s="188"/>
      <c r="D240" s="175"/>
      <c r="E240" s="176"/>
      <c r="F240" s="177"/>
      <c r="G240" s="178"/>
      <c r="H240" s="189">
        <f>SUM(H239)</f>
        <v>1978300</v>
      </c>
      <c r="I240" s="190">
        <f>SUM(I239)</f>
        <v>1459699.9999999986</v>
      </c>
      <c r="J240" s="191">
        <f>SUM(J239)</f>
        <v>518600</v>
      </c>
      <c r="K240" s="192">
        <f>I240/1000</f>
        <v>1459.6999999999987</v>
      </c>
    </row>
    <row r="241" ht="15" customHeight="1">
      <c r="A241" s="170"/>
      <c r="B241" s="220"/>
      <c r="C241" s="188"/>
      <c r="D241" s="175"/>
      <c r="E241" s="176"/>
      <c r="F241" s="177"/>
      <c r="G241" s="178"/>
      <c r="H241" s="179"/>
      <c r="I241" s="180"/>
      <c r="J241" s="181"/>
      <c r="K241" s="182"/>
    </row>
    <row r="242" s="107" customFormat="1" ht="15" customHeight="1">
      <c r="A242" s="210">
        <v>1</v>
      </c>
      <c r="B242" s="44" t="s">
        <v>41</v>
      </c>
      <c r="C242" s="183">
        <v>6</v>
      </c>
      <c r="D242" s="175">
        <v>58317</v>
      </c>
      <c r="E242" s="176">
        <v>108</v>
      </c>
      <c r="F242" s="177">
        <v>6298236</v>
      </c>
      <c r="G242" s="178">
        <v>0.34999999999999998</v>
      </c>
      <c r="H242" s="179">
        <v>2204400</v>
      </c>
      <c r="I242" s="180">
        <v>1185699.9999999988</v>
      </c>
      <c r="J242" s="181">
        <v>1018700</v>
      </c>
      <c r="K242" s="207"/>
    </row>
    <row r="243" s="90" customFormat="1" ht="27.75" customHeight="1">
      <c r="A243" s="176"/>
      <c r="B243" s="187" t="s">
        <v>85</v>
      </c>
      <c r="C243" s="188"/>
      <c r="D243" s="175"/>
      <c r="E243" s="176"/>
      <c r="F243" s="177"/>
      <c r="G243" s="178"/>
      <c r="H243" s="189">
        <f>SUM(H242)</f>
        <v>2204400</v>
      </c>
      <c r="I243" s="190">
        <f>SUM(I242)</f>
        <v>1185699.9999999988</v>
      </c>
      <c r="J243" s="191">
        <f>SUM(J242)</f>
        <v>1018700</v>
      </c>
      <c r="K243" s="192">
        <f>I243/1000</f>
        <v>1185.6999999999989</v>
      </c>
    </row>
    <row r="244" s="90" customFormat="1" ht="15" customHeight="1">
      <c r="A244" s="176"/>
      <c r="B244" s="220"/>
      <c r="C244" s="188"/>
      <c r="D244" s="175"/>
      <c r="E244" s="176"/>
      <c r="F244" s="177"/>
      <c r="G244" s="178"/>
      <c r="H244" s="179"/>
      <c r="I244" s="180"/>
      <c r="J244" s="181"/>
      <c r="K244" s="182"/>
    </row>
    <row r="245" s="108" customFormat="1" ht="15" customHeight="1">
      <c r="A245" s="246">
        <v>1</v>
      </c>
      <c r="B245" s="44" t="s">
        <v>41</v>
      </c>
      <c r="C245" s="244">
        <v>5</v>
      </c>
      <c r="D245" s="175">
        <v>71774</v>
      </c>
      <c r="E245" s="176">
        <v>90</v>
      </c>
      <c r="F245" s="177">
        <v>6459660</v>
      </c>
      <c r="G245" s="178">
        <v>0.34999999999999998</v>
      </c>
      <c r="H245" s="179">
        <v>2260900</v>
      </c>
      <c r="I245" s="180">
        <v>1603599.9999999984</v>
      </c>
      <c r="J245" s="181">
        <v>657300</v>
      </c>
      <c r="K245" s="182"/>
    </row>
    <row r="246" s="108" customFormat="1" ht="15" customHeight="1">
      <c r="A246" s="246">
        <v>2</v>
      </c>
      <c r="B246" s="44" t="s">
        <v>42</v>
      </c>
      <c r="C246" s="183">
        <v>4</v>
      </c>
      <c r="D246" s="175">
        <v>71774</v>
      </c>
      <c r="E246" s="176">
        <v>72</v>
      </c>
      <c r="F246" s="184">
        <v>3553714</v>
      </c>
      <c r="G246" s="202">
        <v>0.34999999999999998</v>
      </c>
      <c r="H246" s="185">
        <v>1243800</v>
      </c>
      <c r="I246" s="180">
        <v>882199.99999999907</v>
      </c>
      <c r="J246" s="181">
        <v>361600</v>
      </c>
      <c r="K246" s="182"/>
    </row>
    <row r="247" s="108" customFormat="1" ht="15" customHeight="1">
      <c r="A247" s="246">
        <v>3</v>
      </c>
      <c r="B247" s="44" t="s">
        <v>43</v>
      </c>
      <c r="C247" s="183">
        <v>4</v>
      </c>
      <c r="D247" s="175">
        <v>71774</v>
      </c>
      <c r="E247" s="176">
        <v>72</v>
      </c>
      <c r="F247" s="177">
        <v>5167728</v>
      </c>
      <c r="G247" s="178">
        <v>0.34999999999999998</v>
      </c>
      <c r="H247" s="179">
        <v>1808800</v>
      </c>
      <c r="I247" s="180">
        <v>1282999.9999999988</v>
      </c>
      <c r="J247" s="181">
        <v>525800</v>
      </c>
      <c r="K247" s="182"/>
    </row>
    <row r="248" ht="30" customHeight="1">
      <c r="A248" s="170"/>
      <c r="B248" s="187" t="s">
        <v>86</v>
      </c>
      <c r="C248" s="188"/>
      <c r="D248" s="175"/>
      <c r="E248" s="176"/>
      <c r="F248" s="177"/>
      <c r="G248" s="178"/>
      <c r="H248" s="189">
        <f>SUM(H245:H247)</f>
        <v>5313500</v>
      </c>
      <c r="I248" s="190">
        <f>SUM(I245:I247)</f>
        <v>3768799.9999999963</v>
      </c>
      <c r="J248" s="191">
        <f>SUM(J245:J247)</f>
        <v>1544700</v>
      </c>
      <c r="K248" s="192">
        <f>I248/1000</f>
        <v>3768.7999999999961</v>
      </c>
    </row>
    <row r="249" ht="15" customHeight="1">
      <c r="A249" s="170"/>
      <c r="B249" s="236"/>
      <c r="C249" s="188"/>
      <c r="D249" s="175"/>
      <c r="E249" s="176"/>
      <c r="F249" s="177"/>
      <c r="G249" s="178"/>
      <c r="H249" s="179"/>
      <c r="I249" s="180"/>
      <c r="J249" s="181"/>
      <c r="K249" s="182"/>
    </row>
    <row r="250" ht="15" customHeight="1">
      <c r="A250" s="208">
        <v>1</v>
      </c>
      <c r="B250" s="44" t="s">
        <v>41</v>
      </c>
      <c r="C250" s="174">
        <v>4</v>
      </c>
      <c r="D250" s="175">
        <v>62803</v>
      </c>
      <c r="E250" s="176">
        <v>72</v>
      </c>
      <c r="F250" s="177">
        <v>4521816</v>
      </c>
      <c r="G250" s="178">
        <v>0.34999999999999998</v>
      </c>
      <c r="H250" s="179">
        <v>1582700</v>
      </c>
      <c r="I250" s="180">
        <v>1113599.9999999988</v>
      </c>
      <c r="J250" s="181">
        <v>469100</v>
      </c>
      <c r="K250" s="182"/>
    </row>
    <row r="251" ht="15" customHeight="1">
      <c r="A251" s="208">
        <v>2</v>
      </c>
      <c r="B251" s="44" t="s">
        <v>42</v>
      </c>
      <c r="C251" s="183">
        <v>5</v>
      </c>
      <c r="D251" s="175">
        <v>62803</v>
      </c>
      <c r="E251" s="176">
        <v>90</v>
      </c>
      <c r="F251" s="177">
        <v>5652270</v>
      </c>
      <c r="G251" s="178">
        <v>0.34999999999999998</v>
      </c>
      <c r="H251" s="179">
        <v>1978300</v>
      </c>
      <c r="I251" s="180">
        <v>1391899.9999999986</v>
      </c>
      <c r="J251" s="181">
        <v>586400</v>
      </c>
      <c r="K251" s="182"/>
    </row>
    <row r="252" ht="33" customHeight="1">
      <c r="A252" s="170"/>
      <c r="B252" s="187" t="s">
        <v>87</v>
      </c>
      <c r="C252" s="188"/>
      <c r="D252" s="175"/>
      <c r="E252" s="176"/>
      <c r="F252" s="177"/>
      <c r="G252" s="178"/>
      <c r="H252" s="189">
        <f>SUM(H250:H251)</f>
        <v>3561000</v>
      </c>
      <c r="I252" s="190">
        <f>SUM(I250:I251)</f>
        <v>2505499.9999999972</v>
      </c>
      <c r="J252" s="191">
        <f>SUM(J250:J251)</f>
        <v>1055500</v>
      </c>
      <c r="K252" s="192">
        <f>I252/1000</f>
        <v>2505.4999999999973</v>
      </c>
    </row>
    <row r="253" ht="15" customHeight="1">
      <c r="A253" s="170"/>
      <c r="B253" s="220"/>
      <c r="C253" s="188"/>
      <c r="D253" s="175"/>
      <c r="E253" s="176"/>
      <c r="F253" s="177"/>
      <c r="G253" s="178"/>
      <c r="H253" s="179"/>
      <c r="I253" s="180"/>
      <c r="J253" s="181"/>
      <c r="K253" s="182"/>
    </row>
    <row r="254" ht="15" customHeight="1">
      <c r="A254" s="210">
        <v>1</v>
      </c>
      <c r="B254" s="44" t="s">
        <v>41</v>
      </c>
      <c r="C254" s="174">
        <v>3</v>
      </c>
      <c r="D254" s="175">
        <v>75417</v>
      </c>
      <c r="E254" s="176">
        <v>54</v>
      </c>
      <c r="F254" s="177">
        <v>4072518</v>
      </c>
      <c r="G254" s="178">
        <v>0.34999999999999998</v>
      </c>
      <c r="H254" s="179">
        <v>1425400</v>
      </c>
      <c r="I254" s="180">
        <v>1010999.999999999</v>
      </c>
      <c r="J254" s="181">
        <v>414400</v>
      </c>
      <c r="K254" s="182"/>
    </row>
    <row r="255" ht="24" customHeight="1">
      <c r="A255" s="210"/>
      <c r="B255" s="55" t="s">
        <v>88</v>
      </c>
      <c r="C255" s="247"/>
      <c r="D255" s="175"/>
      <c r="E255" s="176"/>
      <c r="F255" s="177"/>
      <c r="G255" s="178"/>
      <c r="H255" s="189">
        <f>SUM(H254)</f>
        <v>1425400</v>
      </c>
      <c r="I255" s="190">
        <f>SUM(I254)</f>
        <v>1010999.999999999</v>
      </c>
      <c r="J255" s="191">
        <f>SUM(J254)</f>
        <v>414400</v>
      </c>
      <c r="K255" s="192">
        <f>I255/1000</f>
        <v>1010.999999999999</v>
      </c>
    </row>
    <row r="256" s="90" customFormat="1" ht="15" customHeight="1">
      <c r="A256" s="176"/>
      <c r="B256" s="248"/>
      <c r="C256" s="188"/>
      <c r="D256" s="175"/>
      <c r="E256" s="176"/>
      <c r="F256" s="177"/>
      <c r="G256" s="178"/>
      <c r="H256" s="179"/>
      <c r="I256" s="180"/>
      <c r="J256" s="181"/>
      <c r="K256" s="182"/>
    </row>
    <row r="257" ht="15" customHeight="1">
      <c r="A257" s="210">
        <v>1</v>
      </c>
      <c r="B257" s="44" t="s">
        <v>41</v>
      </c>
      <c r="C257" s="249">
        <v>6</v>
      </c>
      <c r="D257" s="175">
        <v>58317</v>
      </c>
      <c r="E257" s="176">
        <v>108</v>
      </c>
      <c r="F257" s="177">
        <v>6298236</v>
      </c>
      <c r="G257" s="178">
        <v>0.34999999999999998</v>
      </c>
      <c r="H257" s="179">
        <v>2204400</v>
      </c>
      <c r="I257" s="180">
        <v>1500599.9999999986</v>
      </c>
      <c r="J257" s="181">
        <v>703800</v>
      </c>
      <c r="K257" s="182"/>
    </row>
    <row r="258" ht="15" customHeight="1">
      <c r="A258" s="210">
        <v>2</v>
      </c>
      <c r="B258" s="44" t="s">
        <v>42</v>
      </c>
      <c r="C258" s="249">
        <v>4</v>
      </c>
      <c r="D258" s="175">
        <v>58317</v>
      </c>
      <c r="E258" s="176">
        <v>72</v>
      </c>
      <c r="F258" s="177">
        <v>4198824</v>
      </c>
      <c r="G258" s="178">
        <v>0.34999999999999998</v>
      </c>
      <c r="H258" s="179">
        <v>1469600</v>
      </c>
      <c r="I258" s="180">
        <v>1000399.9999999991</v>
      </c>
      <c r="J258" s="181">
        <v>469200</v>
      </c>
      <c r="K258" s="182"/>
    </row>
    <row r="259" s="90" customFormat="1" ht="15" customHeight="1">
      <c r="A259" s="210">
        <v>3</v>
      </c>
      <c r="B259" s="44" t="s">
        <v>43</v>
      </c>
      <c r="C259" s="249">
        <v>3</v>
      </c>
      <c r="D259" s="175">
        <v>58317</v>
      </c>
      <c r="E259" s="176">
        <v>54</v>
      </c>
      <c r="F259" s="177">
        <v>3149118</v>
      </c>
      <c r="G259" s="178">
        <v>0.34999999999999998</v>
      </c>
      <c r="H259" s="179">
        <v>1102200</v>
      </c>
      <c r="I259" s="180">
        <v>750299.9999999993</v>
      </c>
      <c r="J259" s="181">
        <v>351900</v>
      </c>
      <c r="K259" s="182"/>
    </row>
    <row r="260" s="90" customFormat="1" ht="15" customHeight="1">
      <c r="A260" s="210">
        <v>4</v>
      </c>
      <c r="B260" s="44" t="s">
        <v>44</v>
      </c>
      <c r="C260" s="249">
        <v>3</v>
      </c>
      <c r="D260" s="175">
        <v>58317</v>
      </c>
      <c r="E260" s="176">
        <v>54</v>
      </c>
      <c r="F260" s="177">
        <v>3149118</v>
      </c>
      <c r="G260" s="178">
        <v>0.34999999999999998</v>
      </c>
      <c r="H260" s="179">
        <v>1102200</v>
      </c>
      <c r="I260" s="180">
        <v>750299.9999999993</v>
      </c>
      <c r="J260" s="181">
        <v>351900</v>
      </c>
      <c r="K260" s="182"/>
    </row>
    <row r="261" s="90" customFormat="1" ht="15" customHeight="1">
      <c r="A261" s="210">
        <v>5</v>
      </c>
      <c r="B261" s="44" t="s">
        <v>45</v>
      </c>
      <c r="C261" s="249">
        <v>3</v>
      </c>
      <c r="D261" s="175">
        <v>58317</v>
      </c>
      <c r="E261" s="176">
        <v>54</v>
      </c>
      <c r="F261" s="177">
        <v>3149118</v>
      </c>
      <c r="G261" s="178">
        <v>0.34999999999999998</v>
      </c>
      <c r="H261" s="179">
        <v>1102200</v>
      </c>
      <c r="I261" s="180">
        <v>750299.9999999993</v>
      </c>
      <c r="J261" s="181">
        <v>351900</v>
      </c>
      <c r="K261" s="182"/>
    </row>
    <row r="262" s="90" customFormat="1" ht="15" customHeight="1">
      <c r="A262" s="210">
        <v>6</v>
      </c>
      <c r="B262" s="44" t="s">
        <v>47</v>
      </c>
      <c r="C262" s="249">
        <v>2</v>
      </c>
      <c r="D262" s="175">
        <v>58317</v>
      </c>
      <c r="E262" s="176">
        <v>42</v>
      </c>
      <c r="F262" s="177">
        <v>2449314</v>
      </c>
      <c r="G262" s="178">
        <v>0.29999999999999999</v>
      </c>
      <c r="H262" s="179">
        <v>734800</v>
      </c>
      <c r="I262" s="180">
        <v>461099.99999999959</v>
      </c>
      <c r="J262" s="181">
        <v>273700</v>
      </c>
      <c r="K262" s="182"/>
    </row>
    <row r="263" s="90" customFormat="1" ht="15" customHeight="1">
      <c r="A263" s="210">
        <v>7</v>
      </c>
      <c r="B263" s="44" t="s">
        <v>48</v>
      </c>
      <c r="C263" s="249">
        <v>5</v>
      </c>
      <c r="D263" s="175">
        <v>58317</v>
      </c>
      <c r="E263" s="176">
        <v>90</v>
      </c>
      <c r="F263" s="177">
        <v>5248530</v>
      </c>
      <c r="G263" s="178">
        <v>0.34999999999999998</v>
      </c>
      <c r="H263" s="179">
        <v>1837000</v>
      </c>
      <c r="I263" s="180">
        <v>1250499.9999999988</v>
      </c>
      <c r="J263" s="181">
        <v>586500</v>
      </c>
      <c r="K263" s="182"/>
    </row>
    <row r="264" s="90" customFormat="1" ht="15" customHeight="1">
      <c r="A264" s="210">
        <v>8</v>
      </c>
      <c r="B264" s="44" t="s">
        <v>49</v>
      </c>
      <c r="C264" s="183">
        <v>3</v>
      </c>
      <c r="D264" s="175">
        <v>58317</v>
      </c>
      <c r="E264" s="176">
        <v>54</v>
      </c>
      <c r="F264" s="177">
        <v>3149118</v>
      </c>
      <c r="G264" s="178">
        <v>0.34999999999999998</v>
      </c>
      <c r="H264" s="179">
        <v>1102200</v>
      </c>
      <c r="I264" s="180">
        <v>750299.9999999993</v>
      </c>
      <c r="J264" s="181">
        <v>351900</v>
      </c>
      <c r="K264" s="182"/>
    </row>
    <row r="265" s="90" customFormat="1" ht="15" customHeight="1">
      <c r="A265" s="210">
        <v>9</v>
      </c>
      <c r="B265" s="44" t="s">
        <v>50</v>
      </c>
      <c r="C265" s="183">
        <v>7</v>
      </c>
      <c r="D265" s="175">
        <v>58317</v>
      </c>
      <c r="E265" s="176">
        <v>126</v>
      </c>
      <c r="F265" s="177">
        <v>7347942</v>
      </c>
      <c r="G265" s="178">
        <v>0.34999999999999998</v>
      </c>
      <c r="H265" s="179">
        <v>2571800</v>
      </c>
      <c r="I265" s="180">
        <v>1750699.9999999984</v>
      </c>
      <c r="J265" s="181">
        <v>821100</v>
      </c>
      <c r="K265" s="182"/>
    </row>
    <row r="266" s="90" customFormat="1" ht="15" customHeight="1">
      <c r="A266" s="210">
        <v>10</v>
      </c>
      <c r="B266" s="44" t="s">
        <v>51</v>
      </c>
      <c r="C266" s="183">
        <v>6</v>
      </c>
      <c r="D266" s="175">
        <v>58317</v>
      </c>
      <c r="E266" s="176">
        <v>108</v>
      </c>
      <c r="F266" s="177">
        <v>6298236</v>
      </c>
      <c r="G266" s="178">
        <v>0.34999999999999998</v>
      </c>
      <c r="H266" s="179">
        <v>2204400</v>
      </c>
      <c r="I266" s="180">
        <v>1500599.9999999986</v>
      </c>
      <c r="J266" s="181">
        <v>703800</v>
      </c>
      <c r="K266" s="182"/>
    </row>
    <row r="267" s="90" customFormat="1" ht="15" customHeight="1">
      <c r="A267" s="210">
        <v>11</v>
      </c>
      <c r="B267" s="75" t="s">
        <v>54</v>
      </c>
      <c r="C267" s="183">
        <v>5</v>
      </c>
      <c r="D267" s="175">
        <v>58317</v>
      </c>
      <c r="E267" s="176">
        <v>90</v>
      </c>
      <c r="F267" s="177">
        <v>5248530</v>
      </c>
      <c r="G267" s="178">
        <v>0.34999999999999998</v>
      </c>
      <c r="H267" s="179">
        <v>1837000</v>
      </c>
      <c r="I267" s="180">
        <v>1250499.9999999988</v>
      </c>
      <c r="J267" s="181">
        <v>586500</v>
      </c>
      <c r="K267" s="182"/>
    </row>
    <row r="268" s="90" customFormat="1" ht="15" customHeight="1">
      <c r="A268" s="210">
        <v>12</v>
      </c>
      <c r="B268" s="44" t="s">
        <v>57</v>
      </c>
      <c r="C268" s="183">
        <v>4</v>
      </c>
      <c r="D268" s="175">
        <v>58317</v>
      </c>
      <c r="E268" s="176">
        <v>72</v>
      </c>
      <c r="F268" s="177">
        <v>4198824</v>
      </c>
      <c r="G268" s="178">
        <v>0.34999999999999998</v>
      </c>
      <c r="H268" s="179">
        <v>1469600</v>
      </c>
      <c r="I268" s="180">
        <v>1000399.9999999991</v>
      </c>
      <c r="J268" s="181">
        <v>469200</v>
      </c>
      <c r="K268" s="182"/>
    </row>
    <row r="269" s="90" customFormat="1" ht="15" customHeight="1">
      <c r="A269" s="210">
        <v>13</v>
      </c>
      <c r="B269" s="44" t="s">
        <v>58</v>
      </c>
      <c r="C269" s="183">
        <v>5</v>
      </c>
      <c r="D269" s="175">
        <v>58317</v>
      </c>
      <c r="E269" s="176">
        <v>90</v>
      </c>
      <c r="F269" s="184">
        <v>1602286</v>
      </c>
      <c r="G269" s="202">
        <v>0.34999999999999998</v>
      </c>
      <c r="H269" s="185">
        <v>560800</v>
      </c>
      <c r="I269" s="180">
        <v>381699.99999999959</v>
      </c>
      <c r="J269" s="181">
        <v>179100</v>
      </c>
      <c r="K269" s="182"/>
    </row>
    <row r="270" s="90" customFormat="1" ht="15" customHeight="1">
      <c r="A270" s="210">
        <v>14</v>
      </c>
      <c r="B270" s="44" t="s">
        <v>59</v>
      </c>
      <c r="C270" s="183">
        <v>5</v>
      </c>
      <c r="D270" s="175">
        <v>58317</v>
      </c>
      <c r="E270" s="176">
        <v>90</v>
      </c>
      <c r="F270" s="184">
        <v>5248530</v>
      </c>
      <c r="G270" s="202">
        <v>0.34999999999999998</v>
      </c>
      <c r="H270" s="185">
        <v>1837000</v>
      </c>
      <c r="I270" s="180">
        <v>1250499.9999999988</v>
      </c>
      <c r="J270" s="181">
        <v>586500</v>
      </c>
      <c r="K270" s="182"/>
    </row>
    <row r="271" s="90" customFormat="1" ht="15" customHeight="1">
      <c r="A271" s="210">
        <v>15</v>
      </c>
      <c r="B271" s="44" t="s">
        <v>60</v>
      </c>
      <c r="C271" s="183">
        <v>4</v>
      </c>
      <c r="D271" s="175">
        <v>58317</v>
      </c>
      <c r="E271" s="176">
        <v>72</v>
      </c>
      <c r="F271" s="184">
        <v>4198824</v>
      </c>
      <c r="G271" s="202">
        <v>0.34999999999999998</v>
      </c>
      <c r="H271" s="185">
        <v>1469600</v>
      </c>
      <c r="I271" s="180">
        <v>1000399.9999999991</v>
      </c>
      <c r="J271" s="181">
        <v>469200</v>
      </c>
      <c r="K271" s="182"/>
    </row>
    <row r="272" s="90" customFormat="1" ht="15" customHeight="1">
      <c r="A272" s="210">
        <v>16</v>
      </c>
      <c r="B272" s="44" t="s">
        <v>61</v>
      </c>
      <c r="C272" s="183">
        <v>4</v>
      </c>
      <c r="D272" s="175">
        <v>58317</v>
      </c>
      <c r="E272" s="176">
        <v>72</v>
      </c>
      <c r="F272" s="184">
        <v>4198824</v>
      </c>
      <c r="G272" s="202">
        <v>0.34999999999999998</v>
      </c>
      <c r="H272" s="185">
        <v>1469600</v>
      </c>
      <c r="I272" s="180">
        <v>1000399.9999999991</v>
      </c>
      <c r="J272" s="181">
        <v>469200</v>
      </c>
      <c r="K272" s="182"/>
    </row>
    <row r="273" s="90" customFormat="1" ht="15" customHeight="1">
      <c r="A273" s="210">
        <v>17</v>
      </c>
      <c r="B273" s="44" t="s">
        <v>62</v>
      </c>
      <c r="C273" s="183">
        <v>4</v>
      </c>
      <c r="D273" s="175">
        <v>58317</v>
      </c>
      <c r="E273" s="176">
        <v>72</v>
      </c>
      <c r="F273" s="184">
        <v>4198824</v>
      </c>
      <c r="G273" s="202">
        <v>0.34999999999999998</v>
      </c>
      <c r="H273" s="185">
        <v>1469600</v>
      </c>
      <c r="I273" s="180">
        <v>1000399.9999999991</v>
      </c>
      <c r="J273" s="181">
        <v>469200</v>
      </c>
      <c r="K273" s="182"/>
    </row>
    <row r="274" s="90" customFormat="1" ht="15" customHeight="1">
      <c r="A274" s="210">
        <v>18</v>
      </c>
      <c r="B274" s="44" t="s">
        <v>63</v>
      </c>
      <c r="C274" s="183">
        <v>5</v>
      </c>
      <c r="D274" s="175">
        <v>58317</v>
      </c>
      <c r="E274" s="176">
        <v>90</v>
      </c>
      <c r="F274" s="184">
        <v>5248530</v>
      </c>
      <c r="G274" s="202">
        <v>0.34999999999999998</v>
      </c>
      <c r="H274" s="185">
        <v>1837000</v>
      </c>
      <c r="I274" s="180">
        <v>1250499.9999999988</v>
      </c>
      <c r="J274" s="181">
        <v>586500</v>
      </c>
      <c r="K274" s="182"/>
    </row>
    <row r="275" s="90" customFormat="1" ht="15" customHeight="1">
      <c r="A275" s="210">
        <v>19</v>
      </c>
      <c r="B275" s="44" t="s">
        <v>64</v>
      </c>
      <c r="C275" s="183">
        <v>5</v>
      </c>
      <c r="D275" s="175">
        <v>58317</v>
      </c>
      <c r="E275" s="176">
        <v>90</v>
      </c>
      <c r="F275" s="184">
        <v>4435428.5714285718</v>
      </c>
      <c r="G275" s="202">
        <v>0.34999999999999998</v>
      </c>
      <c r="H275" s="185">
        <v>1552400</v>
      </c>
      <c r="I275" s="180">
        <v>1056699.9999999991</v>
      </c>
      <c r="J275" s="181">
        <v>495700</v>
      </c>
      <c r="K275" s="182"/>
    </row>
    <row r="276" s="90" customFormat="1" ht="15" customHeight="1">
      <c r="A276" s="210">
        <v>20</v>
      </c>
      <c r="B276" s="44" t="s">
        <v>65</v>
      </c>
      <c r="C276" s="183">
        <v>5</v>
      </c>
      <c r="D276" s="175">
        <v>58317</v>
      </c>
      <c r="E276" s="176">
        <v>90</v>
      </c>
      <c r="F276" s="184">
        <v>1591142.857142857</v>
      </c>
      <c r="G276" s="202">
        <v>0.34999999999999998</v>
      </c>
      <c r="H276" s="185">
        <v>556900</v>
      </c>
      <c r="I276" s="180">
        <v>379099.99999999965</v>
      </c>
      <c r="J276" s="181">
        <v>177800</v>
      </c>
      <c r="K276" s="182"/>
    </row>
    <row r="277" s="90" customFormat="1" ht="15" customHeight="1">
      <c r="A277" s="210">
        <v>21</v>
      </c>
      <c r="B277" s="44" t="s">
        <v>89</v>
      </c>
      <c r="C277" s="183">
        <v>3</v>
      </c>
      <c r="D277" s="175">
        <v>58317</v>
      </c>
      <c r="E277" s="176">
        <v>54</v>
      </c>
      <c r="F277" s="184">
        <v>2795428.5714285714</v>
      </c>
      <c r="G277" s="202">
        <v>0.34999999999999998</v>
      </c>
      <c r="H277" s="185">
        <v>978400</v>
      </c>
      <c r="I277" s="180">
        <v>665999.99999999942</v>
      </c>
      <c r="J277" s="181">
        <v>312400</v>
      </c>
      <c r="K277" s="182"/>
    </row>
    <row r="278" s="90" customFormat="1" ht="15" customHeight="1">
      <c r="A278" s="210">
        <v>22</v>
      </c>
      <c r="B278" s="44" t="s">
        <v>90</v>
      </c>
      <c r="C278" s="183">
        <v>4</v>
      </c>
      <c r="D278" s="175">
        <v>58317</v>
      </c>
      <c r="E278" s="176">
        <v>72</v>
      </c>
      <c r="F278" s="184">
        <v>4198824</v>
      </c>
      <c r="G278" s="202">
        <v>0.34999999999999998</v>
      </c>
      <c r="H278" s="185">
        <v>1469600</v>
      </c>
      <c r="I278" s="180">
        <v>1000399.9999999991</v>
      </c>
      <c r="J278" s="181">
        <v>469200</v>
      </c>
      <c r="K278" s="182"/>
    </row>
    <row r="279" s="90" customFormat="1" ht="15" customHeight="1">
      <c r="A279" s="210">
        <v>23</v>
      </c>
      <c r="B279" s="44" t="s">
        <v>91</v>
      </c>
      <c r="C279" s="183">
        <v>4</v>
      </c>
      <c r="D279" s="175">
        <v>58317</v>
      </c>
      <c r="E279" s="176">
        <v>72</v>
      </c>
      <c r="F279" s="184">
        <v>4198824</v>
      </c>
      <c r="G279" s="202">
        <v>0.34999999999999998</v>
      </c>
      <c r="H279" s="185">
        <v>1469600</v>
      </c>
      <c r="I279" s="180">
        <v>1000399.9999999991</v>
      </c>
      <c r="J279" s="181">
        <v>469200</v>
      </c>
      <c r="K279" s="182"/>
    </row>
    <row r="280" s="90" customFormat="1" ht="15" customHeight="1">
      <c r="A280" s="210">
        <v>24</v>
      </c>
      <c r="B280" s="44" t="s">
        <v>92</v>
      </c>
      <c r="C280" s="183">
        <v>4</v>
      </c>
      <c r="D280" s="175">
        <v>58317</v>
      </c>
      <c r="E280" s="176">
        <v>72</v>
      </c>
      <c r="F280" s="184">
        <v>4198824</v>
      </c>
      <c r="G280" s="202">
        <v>0.34999999999999998</v>
      </c>
      <c r="H280" s="185">
        <v>1469600</v>
      </c>
      <c r="I280" s="180">
        <v>1000399.9999999991</v>
      </c>
      <c r="J280" s="181">
        <v>469200</v>
      </c>
      <c r="K280" s="182"/>
    </row>
    <row r="281" s="90" customFormat="1" ht="15" customHeight="1">
      <c r="A281" s="210">
        <v>25</v>
      </c>
      <c r="B281" s="44" t="s">
        <v>93</v>
      </c>
      <c r="C281" s="183">
        <v>4</v>
      </c>
      <c r="D281" s="175">
        <v>58317</v>
      </c>
      <c r="E281" s="176">
        <v>72</v>
      </c>
      <c r="F281" s="184">
        <v>4198824</v>
      </c>
      <c r="G281" s="202">
        <v>0.34999999999999998</v>
      </c>
      <c r="H281" s="185">
        <v>1469600</v>
      </c>
      <c r="I281" s="180">
        <v>1000399.9999999991</v>
      </c>
      <c r="J281" s="181">
        <v>469200</v>
      </c>
      <c r="K281" s="182"/>
    </row>
    <row r="282" s="90" customFormat="1" ht="15" customHeight="1">
      <c r="A282" s="210">
        <v>26</v>
      </c>
      <c r="B282" s="44" t="s">
        <v>94</v>
      </c>
      <c r="C282" s="183">
        <v>3</v>
      </c>
      <c r="D282" s="175">
        <v>58317</v>
      </c>
      <c r="E282" s="176">
        <v>54</v>
      </c>
      <c r="F282" s="184">
        <v>3149118</v>
      </c>
      <c r="G282" s="202">
        <v>0.34999999999999998</v>
      </c>
      <c r="H282" s="185">
        <v>1102200</v>
      </c>
      <c r="I282" s="180">
        <v>750299.9999999993</v>
      </c>
      <c r="J282" s="181">
        <v>351900</v>
      </c>
      <c r="K282" s="182"/>
    </row>
    <row r="283" s="90" customFormat="1" ht="15" customHeight="1">
      <c r="A283" s="210">
        <v>27</v>
      </c>
      <c r="B283" s="44" t="s">
        <v>95</v>
      </c>
      <c r="C283" s="183">
        <v>3</v>
      </c>
      <c r="D283" s="175">
        <v>58317</v>
      </c>
      <c r="E283" s="176">
        <v>54</v>
      </c>
      <c r="F283" s="184">
        <v>3149118</v>
      </c>
      <c r="G283" s="202">
        <v>0.34999999999999998</v>
      </c>
      <c r="H283" s="185">
        <v>1102200</v>
      </c>
      <c r="I283" s="180">
        <v>750299.9999999993</v>
      </c>
      <c r="J283" s="181">
        <v>351900</v>
      </c>
      <c r="K283" s="182"/>
    </row>
    <row r="284" s="90" customFormat="1" ht="15" customHeight="1">
      <c r="A284" s="210">
        <v>28</v>
      </c>
      <c r="B284" s="44" t="s">
        <v>96</v>
      </c>
      <c r="C284" s="183">
        <v>4</v>
      </c>
      <c r="D284" s="175">
        <v>58317</v>
      </c>
      <c r="E284" s="176">
        <v>72</v>
      </c>
      <c r="F284" s="184">
        <v>4198824</v>
      </c>
      <c r="G284" s="202">
        <v>0.34999999999999998</v>
      </c>
      <c r="H284" s="185">
        <v>1469600</v>
      </c>
      <c r="I284" s="180">
        <v>1000399.9999999991</v>
      </c>
      <c r="J284" s="181">
        <v>469200</v>
      </c>
      <c r="K284" s="182"/>
    </row>
    <row r="285" s="90" customFormat="1" ht="15" customHeight="1">
      <c r="A285" s="210">
        <v>29</v>
      </c>
      <c r="B285" s="44" t="s">
        <v>97</v>
      </c>
      <c r="C285" s="183">
        <v>4</v>
      </c>
      <c r="D285" s="175">
        <v>58317</v>
      </c>
      <c r="E285" s="176">
        <v>72</v>
      </c>
      <c r="F285" s="184">
        <v>2677714.2857142859</v>
      </c>
      <c r="G285" s="202">
        <v>0.34999999999999998</v>
      </c>
      <c r="H285" s="185">
        <v>937200</v>
      </c>
      <c r="I285" s="180">
        <v>637999.9999999993</v>
      </c>
      <c r="J285" s="181">
        <v>299200</v>
      </c>
      <c r="K285" s="182"/>
    </row>
    <row r="286" s="90" customFormat="1" ht="15" customHeight="1">
      <c r="A286" s="210">
        <v>30</v>
      </c>
      <c r="B286" s="44" t="s">
        <v>98</v>
      </c>
      <c r="C286" s="183">
        <v>4</v>
      </c>
      <c r="D286" s="175">
        <v>58317</v>
      </c>
      <c r="E286" s="176">
        <v>72</v>
      </c>
      <c r="F286" s="184">
        <v>4198824</v>
      </c>
      <c r="G286" s="202">
        <v>0.34999999999999998</v>
      </c>
      <c r="H286" s="185">
        <v>1469600</v>
      </c>
      <c r="I286" s="180">
        <v>1000399.9999999991</v>
      </c>
      <c r="J286" s="181">
        <v>469200</v>
      </c>
      <c r="K286" s="182"/>
    </row>
    <row r="287" s="90" customFormat="1" ht="15" customHeight="1">
      <c r="A287" s="210">
        <v>31</v>
      </c>
      <c r="B287" s="75" t="s">
        <v>99</v>
      </c>
      <c r="C287" s="183">
        <v>4</v>
      </c>
      <c r="D287" s="175">
        <v>58317</v>
      </c>
      <c r="E287" s="176">
        <v>72</v>
      </c>
      <c r="F287" s="184">
        <v>4198824</v>
      </c>
      <c r="G287" s="202">
        <v>0.34999999999999998</v>
      </c>
      <c r="H287" s="185">
        <v>1469600</v>
      </c>
      <c r="I287" s="180">
        <v>1000399.9999999991</v>
      </c>
      <c r="J287" s="181">
        <v>469200</v>
      </c>
      <c r="K287" s="182"/>
      <c r="L287" s="111"/>
    </row>
    <row r="288" s="90" customFormat="1" ht="15" customHeight="1">
      <c r="A288" s="210">
        <v>32</v>
      </c>
      <c r="B288" s="44" t="s">
        <v>100</v>
      </c>
      <c r="C288" s="183">
        <v>4</v>
      </c>
      <c r="D288" s="175">
        <v>58317</v>
      </c>
      <c r="E288" s="176">
        <v>72</v>
      </c>
      <c r="F288" s="184">
        <v>4198824</v>
      </c>
      <c r="G288" s="202">
        <v>0.34999999999999998</v>
      </c>
      <c r="H288" s="185">
        <v>1469600</v>
      </c>
      <c r="I288" s="180">
        <v>1000399.9999999991</v>
      </c>
      <c r="J288" s="181">
        <v>469200</v>
      </c>
      <c r="K288" s="182"/>
    </row>
    <row r="289" s="90" customFormat="1" ht="15" customHeight="1">
      <c r="A289" s="210">
        <v>33</v>
      </c>
      <c r="B289" s="44" t="s">
        <v>101</v>
      </c>
      <c r="C289" s="183">
        <v>4</v>
      </c>
      <c r="D289" s="175">
        <v>58317</v>
      </c>
      <c r="E289" s="176">
        <v>72</v>
      </c>
      <c r="F289" s="184">
        <v>4198824</v>
      </c>
      <c r="G289" s="202">
        <v>0.34999999999999998</v>
      </c>
      <c r="H289" s="185">
        <v>1469600</v>
      </c>
      <c r="I289" s="180">
        <v>1000399.9999999991</v>
      </c>
      <c r="J289" s="181">
        <v>469200</v>
      </c>
      <c r="K289" s="182"/>
    </row>
    <row r="290" s="90" customFormat="1" ht="15" customHeight="1">
      <c r="A290" s="210">
        <v>34</v>
      </c>
      <c r="B290" s="44" t="s">
        <v>102</v>
      </c>
      <c r="C290" s="183">
        <v>4</v>
      </c>
      <c r="D290" s="175">
        <v>58317</v>
      </c>
      <c r="E290" s="176">
        <v>72</v>
      </c>
      <c r="F290" s="184">
        <v>4198824</v>
      </c>
      <c r="G290" s="202">
        <v>0.34999999999999998</v>
      </c>
      <c r="H290" s="185">
        <v>1469600</v>
      </c>
      <c r="I290" s="180">
        <v>1000399.9999999991</v>
      </c>
      <c r="J290" s="181">
        <v>469200</v>
      </c>
      <c r="K290" s="182"/>
    </row>
    <row r="291" s="90" customFormat="1" ht="15" customHeight="1">
      <c r="A291" s="210">
        <v>35</v>
      </c>
      <c r="B291" s="44" t="s">
        <v>103</v>
      </c>
      <c r="C291" s="183">
        <v>4</v>
      </c>
      <c r="D291" s="175">
        <v>58317</v>
      </c>
      <c r="E291" s="176">
        <v>72</v>
      </c>
      <c r="F291" s="184">
        <v>4198824</v>
      </c>
      <c r="G291" s="202">
        <v>0.34999999999999998</v>
      </c>
      <c r="H291" s="185">
        <v>1469600</v>
      </c>
      <c r="I291" s="180">
        <v>1000399.9999999991</v>
      </c>
      <c r="J291" s="181">
        <v>469200</v>
      </c>
      <c r="K291" s="182"/>
    </row>
    <row r="292" s="90" customFormat="1" ht="15" customHeight="1">
      <c r="A292" s="210">
        <v>36</v>
      </c>
      <c r="B292" s="44" t="s">
        <v>104</v>
      </c>
      <c r="C292" s="183">
        <v>4</v>
      </c>
      <c r="D292" s="175">
        <v>58317</v>
      </c>
      <c r="E292" s="176">
        <v>72</v>
      </c>
      <c r="F292" s="184">
        <v>2543714.2857142859</v>
      </c>
      <c r="G292" s="202">
        <v>0.34999999999999998</v>
      </c>
      <c r="H292" s="185">
        <v>890300</v>
      </c>
      <c r="I292" s="180">
        <v>605999.99999999942</v>
      </c>
      <c r="J292" s="181">
        <v>284300</v>
      </c>
      <c r="K292" s="182"/>
    </row>
    <row r="293" s="90" customFormat="1" ht="15" customHeight="1">
      <c r="A293" s="210">
        <v>37</v>
      </c>
      <c r="B293" s="44" t="s">
        <v>105</v>
      </c>
      <c r="C293" s="183">
        <v>3</v>
      </c>
      <c r="D293" s="175">
        <v>58317</v>
      </c>
      <c r="E293" s="176">
        <v>54</v>
      </c>
      <c r="F293" s="177">
        <v>3149118</v>
      </c>
      <c r="G293" s="178">
        <v>0.34999999999999998</v>
      </c>
      <c r="H293" s="179">
        <v>1102200</v>
      </c>
      <c r="I293" s="180">
        <v>750299.9999999993</v>
      </c>
      <c r="J293" s="181">
        <v>351900</v>
      </c>
      <c r="K293" s="182"/>
    </row>
    <row r="294" s="90" customFormat="1" ht="15" customHeight="1">
      <c r="A294" s="210">
        <v>38</v>
      </c>
      <c r="B294" s="44" t="s">
        <v>106</v>
      </c>
      <c r="C294" s="183">
        <v>3</v>
      </c>
      <c r="D294" s="175">
        <v>58317</v>
      </c>
      <c r="E294" s="176">
        <v>54</v>
      </c>
      <c r="F294" s="177">
        <v>3149118</v>
      </c>
      <c r="G294" s="178">
        <v>0.34999999999999998</v>
      </c>
      <c r="H294" s="179">
        <v>1102200</v>
      </c>
      <c r="I294" s="180">
        <v>750299.9999999993</v>
      </c>
      <c r="J294" s="181">
        <v>351900</v>
      </c>
      <c r="K294" s="182"/>
    </row>
    <row r="295" s="90" customFormat="1" ht="15" customHeight="1">
      <c r="A295" s="210">
        <v>39</v>
      </c>
      <c r="B295" s="44" t="s">
        <v>107</v>
      </c>
      <c r="C295" s="183">
        <v>3</v>
      </c>
      <c r="D295" s="175">
        <v>58317</v>
      </c>
      <c r="E295" s="176">
        <v>54</v>
      </c>
      <c r="F295" s="177">
        <v>3149118</v>
      </c>
      <c r="G295" s="178">
        <v>0.34999999999999998</v>
      </c>
      <c r="H295" s="179">
        <v>1102200</v>
      </c>
      <c r="I295" s="180">
        <v>750299.9999999993</v>
      </c>
      <c r="J295" s="181">
        <v>351900</v>
      </c>
      <c r="K295" s="182"/>
    </row>
    <row r="296" s="90" customFormat="1" ht="15" customHeight="1">
      <c r="A296" s="210">
        <v>40</v>
      </c>
      <c r="B296" s="44" t="s">
        <v>108</v>
      </c>
      <c r="C296" s="183">
        <v>3</v>
      </c>
      <c r="D296" s="175">
        <v>58317</v>
      </c>
      <c r="E296" s="176">
        <v>54</v>
      </c>
      <c r="F296" s="177">
        <v>3149118</v>
      </c>
      <c r="G296" s="178">
        <v>0.34999999999999998</v>
      </c>
      <c r="H296" s="179">
        <v>1102200</v>
      </c>
      <c r="I296" s="180">
        <v>750299.9999999993</v>
      </c>
      <c r="J296" s="181">
        <v>351900</v>
      </c>
      <c r="K296" s="182"/>
    </row>
    <row r="297" s="90" customFormat="1" ht="15" customHeight="1">
      <c r="A297" s="210">
        <v>41</v>
      </c>
      <c r="B297" s="44" t="s">
        <v>109</v>
      </c>
      <c r="C297" s="183">
        <v>4</v>
      </c>
      <c r="D297" s="175">
        <v>58317</v>
      </c>
      <c r="E297" s="176">
        <v>72</v>
      </c>
      <c r="F297" s="177">
        <v>4198824</v>
      </c>
      <c r="G297" s="178">
        <v>0.34999999999999998</v>
      </c>
      <c r="H297" s="179">
        <v>1469600</v>
      </c>
      <c r="I297" s="180">
        <v>1000399.9999999991</v>
      </c>
      <c r="J297" s="181">
        <v>469200</v>
      </c>
      <c r="K297" s="182"/>
    </row>
    <row r="298" s="90" customFormat="1" ht="15" customHeight="1">
      <c r="A298" s="210">
        <v>42</v>
      </c>
      <c r="B298" s="44" t="s">
        <v>110</v>
      </c>
      <c r="C298" s="183">
        <v>4</v>
      </c>
      <c r="D298" s="175">
        <v>58317</v>
      </c>
      <c r="E298" s="176">
        <v>72</v>
      </c>
      <c r="F298" s="177">
        <v>4198824</v>
      </c>
      <c r="G298" s="178">
        <v>0.34999999999999998</v>
      </c>
      <c r="H298" s="179">
        <v>1469600</v>
      </c>
      <c r="I298" s="180">
        <v>1000399.9999999991</v>
      </c>
      <c r="J298" s="181">
        <v>469200</v>
      </c>
      <c r="K298" s="182"/>
    </row>
    <row r="299" s="90" customFormat="1" ht="15" customHeight="1">
      <c r="A299" s="210">
        <v>43</v>
      </c>
      <c r="B299" s="44" t="s">
        <v>111</v>
      </c>
      <c r="C299" s="183">
        <v>3</v>
      </c>
      <c r="D299" s="175">
        <v>58317</v>
      </c>
      <c r="E299" s="176">
        <v>54</v>
      </c>
      <c r="F299" s="177">
        <v>3149118</v>
      </c>
      <c r="G299" s="178">
        <v>0.34999999999999998</v>
      </c>
      <c r="H299" s="179">
        <v>1102200</v>
      </c>
      <c r="I299" s="180">
        <v>750299.9999999993</v>
      </c>
      <c r="J299" s="181">
        <v>351900</v>
      </c>
      <c r="K299" s="182"/>
    </row>
    <row r="300" s="90" customFormat="1" ht="15" customHeight="1">
      <c r="A300" s="210">
        <v>44</v>
      </c>
      <c r="B300" s="44" t="s">
        <v>112</v>
      </c>
      <c r="C300" s="183">
        <v>4</v>
      </c>
      <c r="D300" s="175">
        <v>58317</v>
      </c>
      <c r="E300" s="176">
        <v>72</v>
      </c>
      <c r="F300" s="177">
        <v>4198824</v>
      </c>
      <c r="G300" s="178">
        <v>0.34999999999999998</v>
      </c>
      <c r="H300" s="179">
        <v>1469600</v>
      </c>
      <c r="I300" s="180">
        <v>1000399.9999999991</v>
      </c>
      <c r="J300" s="181">
        <v>469200</v>
      </c>
      <c r="K300" s="182"/>
    </row>
    <row r="301" s="90" customFormat="1" ht="15" customHeight="1">
      <c r="A301" s="210">
        <v>45</v>
      </c>
      <c r="B301" s="44" t="s">
        <v>113</v>
      </c>
      <c r="C301" s="183">
        <v>4</v>
      </c>
      <c r="D301" s="175">
        <v>58317</v>
      </c>
      <c r="E301" s="176">
        <v>72</v>
      </c>
      <c r="F301" s="177">
        <v>4198824</v>
      </c>
      <c r="G301" s="178">
        <v>0.34999999999999998</v>
      </c>
      <c r="H301" s="179">
        <v>1469600</v>
      </c>
      <c r="I301" s="180">
        <v>1000399.9999999991</v>
      </c>
      <c r="J301" s="181">
        <v>469200</v>
      </c>
      <c r="K301" s="182"/>
    </row>
    <row r="302" s="90" customFormat="1" ht="15" customHeight="1">
      <c r="A302" s="210">
        <v>46</v>
      </c>
      <c r="B302" s="44" t="s">
        <v>114</v>
      </c>
      <c r="C302" s="183">
        <v>4</v>
      </c>
      <c r="D302" s="175">
        <v>58317</v>
      </c>
      <c r="E302" s="176">
        <v>72</v>
      </c>
      <c r="F302" s="177">
        <v>4198824</v>
      </c>
      <c r="G302" s="178">
        <v>0.34999999999999998</v>
      </c>
      <c r="H302" s="179">
        <v>1469600</v>
      </c>
      <c r="I302" s="180">
        <v>1000399.9999999991</v>
      </c>
      <c r="J302" s="181">
        <v>469200</v>
      </c>
      <c r="K302" s="182"/>
    </row>
    <row r="303" s="90" customFormat="1" ht="15" customHeight="1">
      <c r="A303" s="210">
        <v>47</v>
      </c>
      <c r="B303" s="44" t="s">
        <v>115</v>
      </c>
      <c r="C303" s="183">
        <v>4</v>
      </c>
      <c r="D303" s="175">
        <v>58317</v>
      </c>
      <c r="E303" s="176">
        <v>72</v>
      </c>
      <c r="F303" s="177">
        <v>4198824</v>
      </c>
      <c r="G303" s="178">
        <v>0.34999999999999998</v>
      </c>
      <c r="H303" s="179">
        <v>1469600</v>
      </c>
      <c r="I303" s="180">
        <v>1000399.9999999991</v>
      </c>
      <c r="J303" s="181">
        <v>469200</v>
      </c>
      <c r="K303" s="182"/>
    </row>
    <row r="304" s="90" customFormat="1" ht="15" customHeight="1">
      <c r="A304" s="210">
        <v>48</v>
      </c>
      <c r="B304" s="44" t="s">
        <v>116</v>
      </c>
      <c r="C304" s="183">
        <v>3</v>
      </c>
      <c r="D304" s="175">
        <v>58317</v>
      </c>
      <c r="E304" s="176">
        <v>54</v>
      </c>
      <c r="F304" s="177">
        <v>3149118</v>
      </c>
      <c r="G304" s="178">
        <v>0.34999999999999998</v>
      </c>
      <c r="H304" s="179">
        <v>1102200</v>
      </c>
      <c r="I304" s="180">
        <v>750299.9999999993</v>
      </c>
      <c r="J304" s="181">
        <v>351900</v>
      </c>
      <c r="K304" s="182"/>
    </row>
    <row r="305" s="90" customFormat="1" ht="15" customHeight="1">
      <c r="A305" s="210">
        <v>49</v>
      </c>
      <c r="B305" s="44" t="s">
        <v>117</v>
      </c>
      <c r="C305" s="183">
        <v>4</v>
      </c>
      <c r="D305" s="175">
        <v>58317</v>
      </c>
      <c r="E305" s="176">
        <v>72</v>
      </c>
      <c r="F305" s="177">
        <v>4198824</v>
      </c>
      <c r="G305" s="178">
        <v>0.34999999999999998</v>
      </c>
      <c r="H305" s="179">
        <v>1469600</v>
      </c>
      <c r="I305" s="180">
        <v>1000399.9999999991</v>
      </c>
      <c r="J305" s="181">
        <v>469200</v>
      </c>
      <c r="K305" s="182"/>
    </row>
    <row r="306" s="90" customFormat="1" ht="15" customHeight="1">
      <c r="A306" s="210">
        <v>50</v>
      </c>
      <c r="B306" s="44" t="s">
        <v>118</v>
      </c>
      <c r="C306" s="183">
        <v>4</v>
      </c>
      <c r="D306" s="175">
        <v>58317</v>
      </c>
      <c r="E306" s="176">
        <v>72</v>
      </c>
      <c r="F306" s="177">
        <v>4198824</v>
      </c>
      <c r="G306" s="178">
        <v>0.34999999999999998</v>
      </c>
      <c r="H306" s="179">
        <v>1469600</v>
      </c>
      <c r="I306" s="180">
        <v>1000399.9999999991</v>
      </c>
      <c r="J306" s="181">
        <v>469200</v>
      </c>
      <c r="K306" s="182"/>
    </row>
    <row r="307" s="90" customFormat="1" ht="15" customHeight="1">
      <c r="A307" s="210">
        <v>51</v>
      </c>
      <c r="B307" s="75" t="s">
        <v>119</v>
      </c>
      <c r="C307" s="183">
        <v>2</v>
      </c>
      <c r="D307" s="175">
        <v>58317</v>
      </c>
      <c r="E307" s="176">
        <v>42</v>
      </c>
      <c r="F307" s="177">
        <v>2449314</v>
      </c>
      <c r="G307" s="178">
        <v>0.34999999999999998</v>
      </c>
      <c r="H307" s="179">
        <v>857300</v>
      </c>
      <c r="I307" s="180">
        <v>583599.99999999942</v>
      </c>
      <c r="J307" s="181">
        <v>273700</v>
      </c>
      <c r="K307" s="182"/>
    </row>
    <row r="308" s="90" customFormat="1" ht="15" customHeight="1">
      <c r="A308" s="210">
        <v>52</v>
      </c>
      <c r="B308" s="44" t="s">
        <v>120</v>
      </c>
      <c r="C308" s="183">
        <v>3</v>
      </c>
      <c r="D308" s="175">
        <v>58317</v>
      </c>
      <c r="E308" s="176">
        <v>54</v>
      </c>
      <c r="F308" s="177">
        <v>3149118</v>
      </c>
      <c r="G308" s="178">
        <v>0.34999999999999998</v>
      </c>
      <c r="H308" s="179">
        <v>1102200</v>
      </c>
      <c r="I308" s="180">
        <v>750299.9999999993</v>
      </c>
      <c r="J308" s="181">
        <v>351900</v>
      </c>
      <c r="K308" s="182"/>
    </row>
    <row r="309" s="90" customFormat="1" ht="15" customHeight="1">
      <c r="A309" s="210">
        <v>53</v>
      </c>
      <c r="B309" s="44" t="s">
        <v>121</v>
      </c>
      <c r="C309" s="183">
        <v>3</v>
      </c>
      <c r="D309" s="175">
        <v>58317</v>
      </c>
      <c r="E309" s="176">
        <v>54</v>
      </c>
      <c r="F309" s="177">
        <v>3149118</v>
      </c>
      <c r="G309" s="178">
        <v>0.34999999999999998</v>
      </c>
      <c r="H309" s="179">
        <v>1102200</v>
      </c>
      <c r="I309" s="180">
        <v>750299.9999999993</v>
      </c>
      <c r="J309" s="181">
        <v>351900</v>
      </c>
      <c r="K309" s="182"/>
    </row>
    <row r="310" s="90" customFormat="1" ht="15" customHeight="1">
      <c r="A310" s="210">
        <v>54</v>
      </c>
      <c r="B310" s="44" t="s">
        <v>122</v>
      </c>
      <c r="C310" s="183">
        <v>3</v>
      </c>
      <c r="D310" s="175">
        <v>58317</v>
      </c>
      <c r="E310" s="176">
        <v>54</v>
      </c>
      <c r="F310" s="177">
        <v>3149118</v>
      </c>
      <c r="G310" s="178">
        <v>0.34999999999999998</v>
      </c>
      <c r="H310" s="179">
        <v>1102200</v>
      </c>
      <c r="I310" s="180">
        <v>750299.9999999993</v>
      </c>
      <c r="J310" s="181">
        <v>351900</v>
      </c>
      <c r="K310" s="182"/>
    </row>
    <row r="311" s="90" customFormat="1" ht="15" customHeight="1">
      <c r="A311" s="210">
        <v>55</v>
      </c>
      <c r="B311" s="44" t="s">
        <v>123</v>
      </c>
      <c r="C311" s="183">
        <v>3</v>
      </c>
      <c r="D311" s="175">
        <v>58317</v>
      </c>
      <c r="E311" s="176">
        <v>54</v>
      </c>
      <c r="F311" s="177">
        <v>3149118</v>
      </c>
      <c r="G311" s="178">
        <v>0.34999999999999998</v>
      </c>
      <c r="H311" s="179">
        <v>1102200</v>
      </c>
      <c r="I311" s="180">
        <v>750299.9999999993</v>
      </c>
      <c r="J311" s="181">
        <v>351900</v>
      </c>
      <c r="K311" s="182"/>
    </row>
    <row r="312" s="90" customFormat="1" ht="15" customHeight="1">
      <c r="A312" s="210">
        <v>56</v>
      </c>
      <c r="B312" s="44" t="s">
        <v>124</v>
      </c>
      <c r="C312" s="183">
        <v>2</v>
      </c>
      <c r="D312" s="175">
        <v>58317</v>
      </c>
      <c r="E312" s="176">
        <v>42</v>
      </c>
      <c r="F312" s="177">
        <v>2449314</v>
      </c>
      <c r="G312" s="178">
        <v>0.34999999999999998</v>
      </c>
      <c r="H312" s="179">
        <v>857300</v>
      </c>
      <c r="I312" s="180">
        <v>583599.99999999942</v>
      </c>
      <c r="J312" s="181">
        <v>273700</v>
      </c>
      <c r="K312" s="182"/>
    </row>
    <row r="313" s="90" customFormat="1" ht="15" customHeight="1">
      <c r="A313" s="210">
        <v>57</v>
      </c>
      <c r="B313" s="44" t="s">
        <v>125</v>
      </c>
      <c r="C313" s="183">
        <v>3</v>
      </c>
      <c r="D313" s="175">
        <v>58317</v>
      </c>
      <c r="E313" s="176">
        <v>54</v>
      </c>
      <c r="F313" s="177">
        <v>3149118</v>
      </c>
      <c r="G313" s="178">
        <v>0.34999999999999998</v>
      </c>
      <c r="H313" s="179">
        <v>1102200</v>
      </c>
      <c r="I313" s="180">
        <v>750299.9999999993</v>
      </c>
      <c r="J313" s="181">
        <v>351900</v>
      </c>
      <c r="K313" s="182"/>
    </row>
    <row r="314" s="90" customFormat="1" ht="15" customHeight="1">
      <c r="A314" s="210">
        <v>58</v>
      </c>
      <c r="B314" s="44" t="s">
        <v>126</v>
      </c>
      <c r="C314" s="183">
        <v>3</v>
      </c>
      <c r="D314" s="175">
        <v>58317</v>
      </c>
      <c r="E314" s="176">
        <v>54</v>
      </c>
      <c r="F314" s="177">
        <v>3149118</v>
      </c>
      <c r="G314" s="178">
        <v>0.34999999999999998</v>
      </c>
      <c r="H314" s="179">
        <v>1102200</v>
      </c>
      <c r="I314" s="180">
        <v>750299.9999999993</v>
      </c>
      <c r="J314" s="181">
        <v>351900</v>
      </c>
      <c r="K314" s="182"/>
    </row>
    <row r="315" s="90" customFormat="1" ht="15" customHeight="1">
      <c r="A315" s="210">
        <v>59</v>
      </c>
      <c r="B315" s="44" t="s">
        <v>127</v>
      </c>
      <c r="C315" s="183">
        <v>3</v>
      </c>
      <c r="D315" s="175">
        <v>58317</v>
      </c>
      <c r="E315" s="176">
        <v>54</v>
      </c>
      <c r="F315" s="177">
        <v>3149118</v>
      </c>
      <c r="G315" s="178">
        <v>0.34999999999999998</v>
      </c>
      <c r="H315" s="179">
        <v>1102200</v>
      </c>
      <c r="I315" s="180">
        <v>750299.9999999993</v>
      </c>
      <c r="J315" s="181">
        <v>351900</v>
      </c>
      <c r="K315" s="182"/>
    </row>
    <row r="316" s="90" customFormat="1" ht="15" customHeight="1">
      <c r="A316" s="210">
        <v>60</v>
      </c>
      <c r="B316" s="44" t="s">
        <v>128</v>
      </c>
      <c r="C316" s="183">
        <v>3</v>
      </c>
      <c r="D316" s="175">
        <v>58317</v>
      </c>
      <c r="E316" s="176">
        <v>54</v>
      </c>
      <c r="F316" s="177">
        <v>3149118</v>
      </c>
      <c r="G316" s="178">
        <v>0.34999999999999998</v>
      </c>
      <c r="H316" s="179">
        <v>1102200</v>
      </c>
      <c r="I316" s="180">
        <v>750299.9999999993</v>
      </c>
      <c r="J316" s="181">
        <v>351900</v>
      </c>
      <c r="K316" s="182"/>
    </row>
    <row r="317" s="90" customFormat="1" ht="15" customHeight="1">
      <c r="A317" s="210">
        <v>61</v>
      </c>
      <c r="B317" s="44" t="s">
        <v>129</v>
      </c>
      <c r="C317" s="183">
        <v>2</v>
      </c>
      <c r="D317" s="175">
        <v>58317</v>
      </c>
      <c r="E317" s="176">
        <v>42</v>
      </c>
      <c r="F317" s="177">
        <v>2449314</v>
      </c>
      <c r="G317" s="178">
        <v>0.34999999999999998</v>
      </c>
      <c r="H317" s="179">
        <v>857300</v>
      </c>
      <c r="I317" s="180">
        <v>583599.99999999942</v>
      </c>
      <c r="J317" s="181">
        <v>273700</v>
      </c>
      <c r="K317" s="182"/>
    </row>
    <row r="318" s="90" customFormat="1" ht="15.75" customHeight="1">
      <c r="A318" s="210">
        <v>62</v>
      </c>
      <c r="B318" s="44" t="s">
        <v>130</v>
      </c>
      <c r="C318" s="183">
        <v>3</v>
      </c>
      <c r="D318" s="175">
        <v>58317</v>
      </c>
      <c r="E318" s="176">
        <v>54</v>
      </c>
      <c r="F318" s="177">
        <v>3149118</v>
      </c>
      <c r="G318" s="178">
        <v>0.34999999999999998</v>
      </c>
      <c r="H318" s="179">
        <v>1102200</v>
      </c>
      <c r="I318" s="180">
        <v>750299.9999999993</v>
      </c>
      <c r="J318" s="181">
        <v>351900</v>
      </c>
      <c r="K318" s="182"/>
    </row>
    <row r="319" s="90" customFormat="1" ht="15" customHeight="1">
      <c r="A319" s="210">
        <v>63</v>
      </c>
      <c r="B319" s="44" t="s">
        <v>131</v>
      </c>
      <c r="C319" s="183">
        <v>3</v>
      </c>
      <c r="D319" s="175">
        <v>58317</v>
      </c>
      <c r="E319" s="176">
        <v>54</v>
      </c>
      <c r="F319" s="177">
        <v>3149118</v>
      </c>
      <c r="G319" s="178">
        <v>0.34999999999999998</v>
      </c>
      <c r="H319" s="179">
        <v>1102200</v>
      </c>
      <c r="I319" s="180">
        <v>750299.9999999993</v>
      </c>
      <c r="J319" s="181">
        <v>351900</v>
      </c>
      <c r="K319" s="182"/>
    </row>
    <row r="320" s="90" customFormat="1" ht="15" customHeight="1">
      <c r="A320" s="210">
        <v>64</v>
      </c>
      <c r="B320" s="44" t="s">
        <v>132</v>
      </c>
      <c r="C320" s="183">
        <v>3</v>
      </c>
      <c r="D320" s="175">
        <v>58317</v>
      </c>
      <c r="E320" s="176">
        <v>54</v>
      </c>
      <c r="F320" s="177">
        <v>3149118</v>
      </c>
      <c r="G320" s="178">
        <v>0.34999999999999998</v>
      </c>
      <c r="H320" s="179">
        <v>1102200</v>
      </c>
      <c r="I320" s="180">
        <v>750299.9999999993</v>
      </c>
      <c r="J320" s="181">
        <v>351900</v>
      </c>
      <c r="K320" s="182"/>
    </row>
    <row r="321" s="90" customFormat="1" ht="15" customHeight="1">
      <c r="A321" s="210">
        <v>65</v>
      </c>
      <c r="B321" s="44" t="s">
        <v>133</v>
      </c>
      <c r="C321" s="183">
        <v>3</v>
      </c>
      <c r="D321" s="175">
        <v>58317</v>
      </c>
      <c r="E321" s="176">
        <v>54</v>
      </c>
      <c r="F321" s="177">
        <v>3149118</v>
      </c>
      <c r="G321" s="178">
        <v>0.34999999999999998</v>
      </c>
      <c r="H321" s="179">
        <v>1102200</v>
      </c>
      <c r="I321" s="180">
        <v>750299.9999999993</v>
      </c>
      <c r="J321" s="181">
        <v>351900</v>
      </c>
      <c r="K321" s="182"/>
    </row>
    <row r="322" s="90" customFormat="1" ht="15" customHeight="1">
      <c r="A322" s="210">
        <v>66</v>
      </c>
      <c r="B322" s="44" t="s">
        <v>134</v>
      </c>
      <c r="C322" s="183">
        <v>3</v>
      </c>
      <c r="D322" s="175">
        <v>58317</v>
      </c>
      <c r="E322" s="176">
        <v>54</v>
      </c>
      <c r="F322" s="177">
        <v>3149118</v>
      </c>
      <c r="G322" s="178">
        <v>0.34999999999999998</v>
      </c>
      <c r="H322" s="179">
        <v>1102200</v>
      </c>
      <c r="I322" s="180">
        <v>750299.9999999993</v>
      </c>
      <c r="J322" s="181">
        <v>351900</v>
      </c>
      <c r="K322" s="182"/>
    </row>
    <row r="323" s="90" customFormat="1" ht="15" customHeight="1">
      <c r="A323" s="210">
        <v>67</v>
      </c>
      <c r="B323" s="44" t="s">
        <v>135</v>
      </c>
      <c r="C323" s="183">
        <v>2</v>
      </c>
      <c r="D323" s="175">
        <v>58317</v>
      </c>
      <c r="E323" s="176">
        <v>42</v>
      </c>
      <c r="F323" s="177">
        <v>2449314</v>
      </c>
      <c r="G323" s="178">
        <v>0.34999999999999998</v>
      </c>
      <c r="H323" s="179">
        <v>857300</v>
      </c>
      <c r="I323" s="180">
        <v>583599.99999999942</v>
      </c>
      <c r="J323" s="181">
        <v>273700</v>
      </c>
      <c r="K323" s="182"/>
    </row>
    <row r="324" s="90" customFormat="1" ht="15" customHeight="1">
      <c r="A324" s="210">
        <v>68</v>
      </c>
      <c r="B324" s="44" t="s">
        <v>136</v>
      </c>
      <c r="C324" s="183">
        <v>3</v>
      </c>
      <c r="D324" s="175">
        <v>58317</v>
      </c>
      <c r="E324" s="176">
        <v>54</v>
      </c>
      <c r="F324" s="177">
        <v>3149118</v>
      </c>
      <c r="G324" s="178">
        <v>0.34999999999999998</v>
      </c>
      <c r="H324" s="179">
        <v>1102200</v>
      </c>
      <c r="I324" s="180">
        <v>750299.9999999993</v>
      </c>
      <c r="J324" s="181">
        <v>351900</v>
      </c>
      <c r="K324" s="182"/>
    </row>
    <row r="325" s="90" customFormat="1" ht="15" customHeight="1">
      <c r="A325" s="210">
        <v>69</v>
      </c>
      <c r="B325" s="44" t="s">
        <v>137</v>
      </c>
      <c r="C325" s="183">
        <v>3</v>
      </c>
      <c r="D325" s="175">
        <v>58317</v>
      </c>
      <c r="E325" s="176">
        <v>54</v>
      </c>
      <c r="F325" s="177">
        <v>3149118</v>
      </c>
      <c r="G325" s="178">
        <v>0.34999999999999998</v>
      </c>
      <c r="H325" s="179">
        <v>1102200</v>
      </c>
      <c r="I325" s="180">
        <v>750299.9999999993</v>
      </c>
      <c r="J325" s="181">
        <v>351900</v>
      </c>
      <c r="K325" s="182"/>
    </row>
    <row r="326" s="90" customFormat="1" ht="15" customHeight="1">
      <c r="A326" s="210">
        <v>70</v>
      </c>
      <c r="B326" s="44" t="s">
        <v>138</v>
      </c>
      <c r="C326" s="183">
        <v>2</v>
      </c>
      <c r="D326" s="175">
        <v>58317</v>
      </c>
      <c r="E326" s="176">
        <v>42</v>
      </c>
      <c r="F326" s="177">
        <v>2449314</v>
      </c>
      <c r="G326" s="178">
        <v>0.34999999999999998</v>
      </c>
      <c r="H326" s="179">
        <v>857300</v>
      </c>
      <c r="I326" s="180">
        <v>583599.99999999942</v>
      </c>
      <c r="J326" s="181">
        <v>273700</v>
      </c>
      <c r="K326" s="182"/>
    </row>
    <row r="327" s="90" customFormat="1" ht="15" customHeight="1">
      <c r="A327" s="210">
        <v>71</v>
      </c>
      <c r="B327" s="75" t="s">
        <v>139</v>
      </c>
      <c r="C327" s="183">
        <v>3</v>
      </c>
      <c r="D327" s="175">
        <v>58317</v>
      </c>
      <c r="E327" s="176">
        <v>54</v>
      </c>
      <c r="F327" s="177">
        <v>3149118</v>
      </c>
      <c r="G327" s="178">
        <v>0.34999999999999998</v>
      </c>
      <c r="H327" s="179">
        <v>1102200</v>
      </c>
      <c r="I327" s="180">
        <v>750299.9999999993</v>
      </c>
      <c r="J327" s="181">
        <v>351900</v>
      </c>
      <c r="K327" s="182"/>
    </row>
    <row r="328" s="90" customFormat="1" ht="15" customHeight="1">
      <c r="A328" s="210">
        <v>72</v>
      </c>
      <c r="B328" s="44" t="s">
        <v>140</v>
      </c>
      <c r="C328" s="183">
        <v>3</v>
      </c>
      <c r="D328" s="175">
        <v>58317</v>
      </c>
      <c r="E328" s="176">
        <v>54</v>
      </c>
      <c r="F328" s="177">
        <v>3149118</v>
      </c>
      <c r="G328" s="178">
        <v>0.34999999999999998</v>
      </c>
      <c r="H328" s="179">
        <v>1102200</v>
      </c>
      <c r="I328" s="180">
        <v>750299.9999999993</v>
      </c>
      <c r="J328" s="181">
        <v>351900</v>
      </c>
      <c r="K328" s="182"/>
    </row>
    <row r="329" s="90" customFormat="1" ht="15" customHeight="1">
      <c r="A329" s="210">
        <v>73</v>
      </c>
      <c r="B329" s="44" t="s">
        <v>141</v>
      </c>
      <c r="C329" s="183">
        <v>3</v>
      </c>
      <c r="D329" s="175">
        <v>58317</v>
      </c>
      <c r="E329" s="176">
        <v>54</v>
      </c>
      <c r="F329" s="177">
        <v>3149118</v>
      </c>
      <c r="G329" s="178">
        <v>0.34999999999999998</v>
      </c>
      <c r="H329" s="179">
        <v>1102200</v>
      </c>
      <c r="I329" s="180">
        <v>750299.9999999993</v>
      </c>
      <c r="J329" s="181">
        <v>351900</v>
      </c>
      <c r="K329" s="182"/>
    </row>
    <row r="330" s="90" customFormat="1" ht="15" customHeight="1">
      <c r="A330" s="210">
        <v>74</v>
      </c>
      <c r="B330" s="44" t="s">
        <v>142</v>
      </c>
      <c r="C330" s="183">
        <v>3</v>
      </c>
      <c r="D330" s="175">
        <v>58317</v>
      </c>
      <c r="E330" s="176">
        <v>54</v>
      </c>
      <c r="F330" s="177">
        <v>3149118</v>
      </c>
      <c r="G330" s="178">
        <v>0.34999999999999998</v>
      </c>
      <c r="H330" s="179">
        <v>1102200</v>
      </c>
      <c r="I330" s="180">
        <v>750299.9999999993</v>
      </c>
      <c r="J330" s="181">
        <v>351900</v>
      </c>
      <c r="K330" s="182"/>
    </row>
    <row r="331" s="90" customFormat="1" ht="15" customHeight="1">
      <c r="A331" s="210">
        <v>75</v>
      </c>
      <c r="B331" s="44" t="s">
        <v>143</v>
      </c>
      <c r="C331" s="183">
        <v>3</v>
      </c>
      <c r="D331" s="175">
        <v>58317</v>
      </c>
      <c r="E331" s="176">
        <v>54</v>
      </c>
      <c r="F331" s="184">
        <v>2737714</v>
      </c>
      <c r="G331" s="202">
        <v>0.34999999999999998</v>
      </c>
      <c r="H331" s="185">
        <v>958200</v>
      </c>
      <c r="I331" s="180">
        <v>652299.9999999993</v>
      </c>
      <c r="J331" s="181">
        <v>305900</v>
      </c>
      <c r="K331" s="182"/>
    </row>
    <row r="332" s="90" customFormat="1" ht="15" customHeight="1">
      <c r="A332" s="210">
        <v>76</v>
      </c>
      <c r="B332" s="44" t="s">
        <v>144</v>
      </c>
      <c r="C332" s="183">
        <v>3</v>
      </c>
      <c r="D332" s="175">
        <v>58317</v>
      </c>
      <c r="E332" s="176">
        <v>54</v>
      </c>
      <c r="F332" s="184">
        <v>3149118</v>
      </c>
      <c r="G332" s="202">
        <v>0.34999999999999998</v>
      </c>
      <c r="H332" s="185">
        <v>1102200</v>
      </c>
      <c r="I332" s="180">
        <v>750299.9999999993</v>
      </c>
      <c r="J332" s="181">
        <v>351900</v>
      </c>
      <c r="K332" s="182"/>
    </row>
    <row r="333" s="90" customFormat="1" ht="15" customHeight="1">
      <c r="A333" s="210">
        <v>77</v>
      </c>
      <c r="B333" s="44" t="s">
        <v>145</v>
      </c>
      <c r="C333" s="183">
        <v>3</v>
      </c>
      <c r="D333" s="175">
        <v>58317</v>
      </c>
      <c r="E333" s="176">
        <v>54</v>
      </c>
      <c r="F333" s="184">
        <v>3149118</v>
      </c>
      <c r="G333" s="202">
        <v>0.34999999999999998</v>
      </c>
      <c r="H333" s="185">
        <v>1102200</v>
      </c>
      <c r="I333" s="180">
        <v>750299.9999999993</v>
      </c>
      <c r="J333" s="181">
        <v>351900</v>
      </c>
      <c r="K333" s="182"/>
    </row>
    <row r="334" s="90" customFormat="1" ht="15" customHeight="1">
      <c r="A334" s="210">
        <v>78</v>
      </c>
      <c r="B334" s="44" t="s">
        <v>146</v>
      </c>
      <c r="C334" s="183">
        <v>3</v>
      </c>
      <c r="D334" s="175">
        <v>58317</v>
      </c>
      <c r="E334" s="176">
        <v>54</v>
      </c>
      <c r="F334" s="184">
        <v>3149118</v>
      </c>
      <c r="G334" s="202">
        <v>0.34999999999999998</v>
      </c>
      <c r="H334" s="185">
        <v>1102200</v>
      </c>
      <c r="I334" s="180">
        <v>750299.9999999993</v>
      </c>
      <c r="J334" s="181">
        <v>351900</v>
      </c>
      <c r="K334" s="182"/>
    </row>
    <row r="335" s="90" customFormat="1" ht="15" customHeight="1">
      <c r="A335" s="176">
        <v>79</v>
      </c>
      <c r="B335" s="250" t="s">
        <v>173</v>
      </c>
      <c r="C335" s="176">
        <v>3</v>
      </c>
      <c r="D335" s="175">
        <v>58317</v>
      </c>
      <c r="E335" s="176">
        <v>54</v>
      </c>
      <c r="F335" s="184">
        <v>2304571</v>
      </c>
      <c r="G335" s="202">
        <v>0.34999999999999998</v>
      </c>
      <c r="H335" s="185">
        <v>806600</v>
      </c>
      <c r="I335" s="180">
        <v>549099.99999999942</v>
      </c>
      <c r="J335" s="181">
        <v>257500</v>
      </c>
      <c r="K335" s="182"/>
    </row>
    <row r="336" ht="27" customHeight="1">
      <c r="A336" s="208"/>
      <c r="B336" s="55" t="s">
        <v>147</v>
      </c>
      <c r="C336" s="247"/>
      <c r="D336" s="175"/>
      <c r="E336" s="176"/>
      <c r="F336" s="177"/>
      <c r="G336" s="178"/>
      <c r="H336" s="189">
        <f>SUM(H257:H335)</f>
        <v>99335900</v>
      </c>
      <c r="I336" s="190">
        <f>SUM(I257:I335)</f>
        <v>67581699.999999985</v>
      </c>
      <c r="J336" s="191">
        <f>SUM(J257:J335)</f>
        <v>31754200</v>
      </c>
      <c r="K336" s="192">
        <f>I336/1000</f>
        <v>67581.699999999983</v>
      </c>
    </row>
    <row r="337" s="107" customFormat="1" ht="15" customHeight="1">
      <c r="A337" s="251"/>
      <c r="B337" s="220"/>
      <c r="C337" s="188"/>
      <c r="D337" s="175"/>
      <c r="E337" s="176"/>
      <c r="F337" s="177"/>
      <c r="G337" s="178"/>
      <c r="H337" s="179"/>
      <c r="I337" s="180"/>
      <c r="J337" s="181"/>
      <c r="K337" s="207"/>
    </row>
    <row r="338" ht="15" customHeight="1">
      <c r="A338" s="237">
        <v>1</v>
      </c>
      <c r="B338" s="44" t="s">
        <v>41</v>
      </c>
      <c r="C338" s="249">
        <v>4</v>
      </c>
      <c r="D338" s="175">
        <v>89718</v>
      </c>
      <c r="E338" s="176">
        <v>72</v>
      </c>
      <c r="F338" s="177">
        <v>6459696</v>
      </c>
      <c r="G338" s="178">
        <v>0.34999999999999998</v>
      </c>
      <c r="H338" s="179">
        <v>2260900</v>
      </c>
      <c r="I338" s="180">
        <v>1668199.9999999984</v>
      </c>
      <c r="J338" s="181">
        <v>592700</v>
      </c>
      <c r="K338" s="182"/>
    </row>
    <row r="339" ht="15" customHeight="1">
      <c r="A339" s="237">
        <v>2</v>
      </c>
      <c r="B339" s="44" t="s">
        <v>42</v>
      </c>
      <c r="C339" s="249">
        <v>7</v>
      </c>
      <c r="D339" s="175">
        <v>89718</v>
      </c>
      <c r="E339" s="176">
        <v>126</v>
      </c>
      <c r="F339" s="177">
        <v>11304468</v>
      </c>
      <c r="G339" s="178">
        <v>0.34999999999999998</v>
      </c>
      <c r="H339" s="179">
        <v>3956600</v>
      </c>
      <c r="I339" s="180">
        <v>2919399.9999999972</v>
      </c>
      <c r="J339" s="181">
        <v>1037200</v>
      </c>
      <c r="K339" s="182"/>
    </row>
    <row r="340" ht="28.5" customHeight="1">
      <c r="A340" s="237"/>
      <c r="B340" s="55" t="s">
        <v>148</v>
      </c>
      <c r="C340" s="247"/>
      <c r="D340" s="175"/>
      <c r="E340" s="176"/>
      <c r="F340" s="177"/>
      <c r="G340" s="178"/>
      <c r="H340" s="189">
        <f>SUM(H338:H339)</f>
        <v>6217500</v>
      </c>
      <c r="I340" s="190">
        <f>SUM(I338:I339)</f>
        <v>4587599.9999999953</v>
      </c>
      <c r="J340" s="191">
        <f>SUM(J338:J339)</f>
        <v>1629900</v>
      </c>
      <c r="K340" s="192">
        <f>I340/1000</f>
        <v>4587.5999999999949</v>
      </c>
    </row>
    <row r="341" ht="15" customHeight="1">
      <c r="A341" s="170"/>
      <c r="B341" s="252"/>
      <c r="C341" s="188"/>
      <c r="D341" s="175"/>
      <c r="E341" s="176"/>
      <c r="F341" s="177"/>
      <c r="G341" s="178"/>
      <c r="H341" s="179"/>
      <c r="I341" s="180"/>
      <c r="J341" s="181"/>
      <c r="K341" s="182"/>
    </row>
    <row r="342" s="108" customFormat="1" ht="15" customHeight="1">
      <c r="A342" s="237">
        <v>1</v>
      </c>
      <c r="B342" s="44" t="s">
        <v>41</v>
      </c>
      <c r="C342" s="174">
        <v>3</v>
      </c>
      <c r="D342" s="175">
        <v>53831</v>
      </c>
      <c r="E342" s="176">
        <v>54</v>
      </c>
      <c r="F342" s="177">
        <v>2906874</v>
      </c>
      <c r="G342" s="178">
        <v>0.34999999999999998</v>
      </c>
      <c r="H342" s="179">
        <v>1017500</v>
      </c>
      <c r="I342" s="180">
        <v>721699.9999999993</v>
      </c>
      <c r="J342" s="181">
        <v>295800</v>
      </c>
      <c r="K342" s="182"/>
    </row>
    <row r="343" s="108" customFormat="1" ht="15" customHeight="1">
      <c r="A343" s="237">
        <v>2</v>
      </c>
      <c r="B343" s="44" t="s">
        <v>42</v>
      </c>
      <c r="C343" s="174">
        <v>3</v>
      </c>
      <c r="D343" s="175">
        <v>53831</v>
      </c>
      <c r="E343" s="176">
        <v>54</v>
      </c>
      <c r="F343" s="177">
        <v>2906874</v>
      </c>
      <c r="G343" s="178">
        <v>0.34999999999999998</v>
      </c>
      <c r="H343" s="179">
        <v>1017500</v>
      </c>
      <c r="I343" s="180">
        <v>721699.9999999993</v>
      </c>
      <c r="J343" s="181">
        <v>295800</v>
      </c>
      <c r="K343" s="182"/>
    </row>
    <row r="344" s="108" customFormat="1" ht="15" customHeight="1">
      <c r="A344" s="237">
        <v>3</v>
      </c>
      <c r="B344" s="44" t="s">
        <v>43</v>
      </c>
      <c r="C344" s="221">
        <v>3</v>
      </c>
      <c r="D344" s="175">
        <v>53831</v>
      </c>
      <c r="E344" s="176">
        <v>54</v>
      </c>
      <c r="F344" s="177">
        <v>2906874</v>
      </c>
      <c r="G344" s="178">
        <v>0.34999999999999998</v>
      </c>
      <c r="H344" s="179">
        <v>1017500</v>
      </c>
      <c r="I344" s="180">
        <v>721699.9999999993</v>
      </c>
      <c r="J344" s="181">
        <v>295800</v>
      </c>
      <c r="K344" s="182"/>
    </row>
    <row r="345" s="108" customFormat="1" ht="15" customHeight="1">
      <c r="A345" s="237">
        <v>4</v>
      </c>
      <c r="B345" s="44" t="s">
        <v>44</v>
      </c>
      <c r="C345" s="221">
        <v>5</v>
      </c>
      <c r="D345" s="175">
        <v>53831</v>
      </c>
      <c r="E345" s="176">
        <v>90</v>
      </c>
      <c r="F345" s="184">
        <v>4722857</v>
      </c>
      <c r="G345" s="202">
        <v>0.34999999999999998</v>
      </c>
      <c r="H345" s="185">
        <v>1653000</v>
      </c>
      <c r="I345" s="180">
        <v>1172399.9999999988</v>
      </c>
      <c r="J345" s="181">
        <v>480600</v>
      </c>
      <c r="K345" s="182"/>
    </row>
    <row r="346" s="108" customFormat="1" ht="15" customHeight="1">
      <c r="A346" s="237">
        <v>5</v>
      </c>
      <c r="B346" s="44" t="s">
        <v>45</v>
      </c>
      <c r="C346" s="221">
        <v>4</v>
      </c>
      <c r="D346" s="175">
        <v>53831</v>
      </c>
      <c r="E346" s="176">
        <v>72</v>
      </c>
      <c r="F346" s="177">
        <v>3875832</v>
      </c>
      <c r="G346" s="178">
        <v>0.34999999999999998</v>
      </c>
      <c r="H346" s="179">
        <v>1356600</v>
      </c>
      <c r="I346" s="180">
        <v>962199.99999999907</v>
      </c>
      <c r="J346" s="181">
        <v>394400</v>
      </c>
      <c r="K346" s="182"/>
    </row>
    <row r="347" s="108" customFormat="1" ht="15" customHeight="1">
      <c r="A347" s="237">
        <v>6</v>
      </c>
      <c r="B347" s="44" t="s">
        <v>47</v>
      </c>
      <c r="C347" s="221">
        <v>4</v>
      </c>
      <c r="D347" s="175">
        <v>53831</v>
      </c>
      <c r="E347" s="176">
        <v>72</v>
      </c>
      <c r="F347" s="177">
        <v>3875832</v>
      </c>
      <c r="G347" s="178">
        <v>0.34999999999999998</v>
      </c>
      <c r="H347" s="179">
        <v>1356600</v>
      </c>
      <c r="I347" s="180">
        <v>962199.99999999907</v>
      </c>
      <c r="J347" s="181">
        <v>394400</v>
      </c>
      <c r="K347" s="182"/>
    </row>
    <row r="348" s="108" customFormat="1" ht="15" customHeight="1">
      <c r="A348" s="237">
        <v>7</v>
      </c>
      <c r="B348" s="44" t="s">
        <v>48</v>
      </c>
      <c r="C348" s="221">
        <v>4</v>
      </c>
      <c r="D348" s="175">
        <v>53831</v>
      </c>
      <c r="E348" s="176">
        <v>72</v>
      </c>
      <c r="F348" s="177">
        <v>3875832</v>
      </c>
      <c r="G348" s="178">
        <v>0.34999999999999998</v>
      </c>
      <c r="H348" s="179">
        <v>1356600</v>
      </c>
      <c r="I348" s="180">
        <v>962199.99999999907</v>
      </c>
      <c r="J348" s="181">
        <v>394400</v>
      </c>
      <c r="K348" s="182"/>
    </row>
    <row r="349" s="108" customFormat="1" ht="15" customHeight="1">
      <c r="A349" s="237">
        <v>8</v>
      </c>
      <c r="B349" s="44" t="s">
        <v>49</v>
      </c>
      <c r="C349" s="221">
        <v>3</v>
      </c>
      <c r="D349" s="175">
        <v>53831</v>
      </c>
      <c r="E349" s="176">
        <v>54</v>
      </c>
      <c r="F349" s="177">
        <v>2906874</v>
      </c>
      <c r="G349" s="178">
        <v>0.34999999999999998</v>
      </c>
      <c r="H349" s="179">
        <v>1017500</v>
      </c>
      <c r="I349" s="180">
        <v>721699.9999999993</v>
      </c>
      <c r="J349" s="181">
        <v>295800</v>
      </c>
      <c r="K349" s="182"/>
    </row>
    <row r="350" s="108" customFormat="1" ht="15" customHeight="1">
      <c r="A350" s="237">
        <v>9</v>
      </c>
      <c r="B350" s="44" t="s">
        <v>50</v>
      </c>
      <c r="C350" s="221">
        <v>4</v>
      </c>
      <c r="D350" s="175">
        <v>53831</v>
      </c>
      <c r="E350" s="176">
        <v>72</v>
      </c>
      <c r="F350" s="177">
        <v>3875832</v>
      </c>
      <c r="G350" s="178">
        <v>0.34999999999999998</v>
      </c>
      <c r="H350" s="179">
        <v>1356600</v>
      </c>
      <c r="I350" s="180">
        <v>962199.99999999907</v>
      </c>
      <c r="J350" s="181">
        <v>394400</v>
      </c>
      <c r="K350" s="182"/>
    </row>
    <row r="351" ht="42.75" customHeight="1">
      <c r="A351" s="219"/>
      <c r="B351" s="223" t="s">
        <v>149</v>
      </c>
      <c r="C351" s="219"/>
      <c r="D351" s="175"/>
      <c r="E351" s="176"/>
      <c r="F351" s="177"/>
      <c r="G351" s="178"/>
      <c r="H351" s="189">
        <f>SUM(H342:H350)</f>
        <v>11149400</v>
      </c>
      <c r="I351" s="190">
        <f>SUM(I342:I350)</f>
        <v>7907999.9999999925</v>
      </c>
      <c r="J351" s="191">
        <f>SUM(J342:J350)</f>
        <v>3241400</v>
      </c>
      <c r="K351" s="192">
        <f>I351/1000</f>
        <v>7907.9999999999927</v>
      </c>
    </row>
    <row r="352" ht="15" customHeight="1">
      <c r="A352" s="219"/>
      <c r="B352" s="219"/>
      <c r="C352" s="219"/>
      <c r="D352" s="175"/>
      <c r="E352" s="176"/>
      <c r="F352" s="177"/>
      <c r="G352" s="178"/>
      <c r="H352" s="179"/>
      <c r="I352" s="180"/>
      <c r="J352" s="181"/>
      <c r="K352" s="182"/>
    </row>
    <row r="353" ht="15" customHeight="1">
      <c r="A353" s="210">
        <v>1</v>
      </c>
      <c r="B353" s="44" t="s">
        <v>41</v>
      </c>
      <c r="C353" s="249">
        <v>5</v>
      </c>
      <c r="D353" s="175">
        <v>44859</v>
      </c>
      <c r="E353" s="176">
        <v>90</v>
      </c>
      <c r="F353" s="184">
        <v>3265428.5714285714</v>
      </c>
      <c r="G353" s="202">
        <v>0.34999999999999998</v>
      </c>
      <c r="H353" s="185">
        <v>1142900</v>
      </c>
      <c r="I353" s="180">
        <v>908599.99999999907</v>
      </c>
      <c r="J353" s="181">
        <v>234300</v>
      </c>
      <c r="K353" s="182"/>
    </row>
    <row r="354" ht="15" customHeight="1">
      <c r="A354" s="210">
        <v>2</v>
      </c>
      <c r="B354" s="44" t="s">
        <v>42</v>
      </c>
      <c r="C354" s="183">
        <v>3</v>
      </c>
      <c r="D354" s="175">
        <v>44859</v>
      </c>
      <c r="E354" s="176">
        <v>54</v>
      </c>
      <c r="F354" s="184">
        <v>2422386</v>
      </c>
      <c r="G354" s="202">
        <v>0.34999999999999998</v>
      </c>
      <c r="H354" s="185">
        <v>847900</v>
      </c>
      <c r="I354" s="180">
        <v>674099.9999999993</v>
      </c>
      <c r="J354" s="181">
        <v>173800</v>
      </c>
      <c r="K354" s="182"/>
    </row>
    <row r="355" ht="15" customHeight="1">
      <c r="A355" s="210">
        <v>3</v>
      </c>
      <c r="B355" s="44" t="s">
        <v>43</v>
      </c>
      <c r="C355" s="249">
        <v>3</v>
      </c>
      <c r="D355" s="175">
        <v>44859</v>
      </c>
      <c r="E355" s="176">
        <v>54</v>
      </c>
      <c r="F355" s="184">
        <v>2422386</v>
      </c>
      <c r="G355" s="202">
        <v>0.34999999999999998</v>
      </c>
      <c r="H355" s="185">
        <v>847900</v>
      </c>
      <c r="I355" s="180">
        <v>674099.9999999993</v>
      </c>
      <c r="J355" s="181">
        <v>173800</v>
      </c>
      <c r="K355" s="182"/>
    </row>
    <row r="356" ht="15" customHeight="1">
      <c r="A356" s="210">
        <v>4</v>
      </c>
      <c r="B356" s="44" t="s">
        <v>44</v>
      </c>
      <c r="C356" s="183">
        <v>3</v>
      </c>
      <c r="D356" s="175">
        <v>44859</v>
      </c>
      <c r="E356" s="176">
        <v>54</v>
      </c>
      <c r="F356" s="184">
        <v>2422386</v>
      </c>
      <c r="G356" s="202">
        <v>0.34999999999999998</v>
      </c>
      <c r="H356" s="185">
        <v>847900</v>
      </c>
      <c r="I356" s="180">
        <v>674099.9999999993</v>
      </c>
      <c r="J356" s="181">
        <v>173800</v>
      </c>
      <c r="K356" s="182"/>
    </row>
    <row r="357" ht="15" customHeight="1">
      <c r="A357" s="210">
        <v>5</v>
      </c>
      <c r="B357" s="44" t="s">
        <v>45</v>
      </c>
      <c r="C357" s="183">
        <v>3</v>
      </c>
      <c r="D357" s="175">
        <v>44859</v>
      </c>
      <c r="E357" s="176">
        <v>54</v>
      </c>
      <c r="F357" s="184">
        <v>2422386</v>
      </c>
      <c r="G357" s="202">
        <v>0.34999999999999998</v>
      </c>
      <c r="H357" s="185">
        <v>847900</v>
      </c>
      <c r="I357" s="180">
        <v>674099.9999999993</v>
      </c>
      <c r="J357" s="181">
        <v>173800</v>
      </c>
      <c r="K357" s="182"/>
    </row>
    <row r="358" ht="15" customHeight="1">
      <c r="A358" s="210">
        <v>6</v>
      </c>
      <c r="B358" s="44" t="s">
        <v>47</v>
      </c>
      <c r="C358" s="183">
        <v>3</v>
      </c>
      <c r="D358" s="175">
        <v>44859</v>
      </c>
      <c r="E358" s="176">
        <v>54</v>
      </c>
      <c r="F358" s="184">
        <v>2422386</v>
      </c>
      <c r="G358" s="202">
        <v>0.34999999999999998</v>
      </c>
      <c r="H358" s="185">
        <v>847900</v>
      </c>
      <c r="I358" s="180">
        <v>674099.9999999993</v>
      </c>
      <c r="J358" s="181">
        <v>173800</v>
      </c>
      <c r="K358" s="182"/>
      <c r="L358" s="76"/>
    </row>
    <row r="359" ht="15" customHeight="1">
      <c r="A359" s="210">
        <v>7</v>
      </c>
      <c r="B359" s="44" t="s">
        <v>48</v>
      </c>
      <c r="C359" s="183">
        <v>7</v>
      </c>
      <c r="D359" s="175">
        <v>44859</v>
      </c>
      <c r="E359" s="176">
        <v>126</v>
      </c>
      <c r="F359" s="184">
        <v>5652234</v>
      </c>
      <c r="G359" s="202">
        <v>0.34999999999999998</v>
      </c>
      <c r="H359" s="185">
        <v>1978300</v>
      </c>
      <c r="I359" s="180">
        <v>1572799.9999999984</v>
      </c>
      <c r="J359" s="181">
        <v>405500</v>
      </c>
      <c r="K359" s="182"/>
      <c r="L359" s="76"/>
    </row>
    <row r="360" ht="15" customHeight="1">
      <c r="A360" s="210">
        <v>8</v>
      </c>
      <c r="B360" s="44" t="s">
        <v>49</v>
      </c>
      <c r="C360" s="183">
        <v>5</v>
      </c>
      <c r="D360" s="175">
        <v>44859</v>
      </c>
      <c r="E360" s="176">
        <v>90</v>
      </c>
      <c r="F360" s="184">
        <v>4037310</v>
      </c>
      <c r="G360" s="202">
        <v>0.34999999999999998</v>
      </c>
      <c r="H360" s="185">
        <v>1413100</v>
      </c>
      <c r="I360" s="180">
        <v>1123399.9999999991</v>
      </c>
      <c r="J360" s="181">
        <v>289700</v>
      </c>
      <c r="K360" s="182"/>
    </row>
    <row r="361" ht="15" customHeight="1">
      <c r="A361" s="210">
        <v>9</v>
      </c>
      <c r="B361" s="44" t="s">
        <v>50</v>
      </c>
      <c r="C361" s="183">
        <v>4</v>
      </c>
      <c r="D361" s="175">
        <v>44859</v>
      </c>
      <c r="E361" s="176">
        <v>72</v>
      </c>
      <c r="F361" s="184">
        <v>1386857.142857143</v>
      </c>
      <c r="G361" s="202">
        <v>0.34999999999999998</v>
      </c>
      <c r="H361" s="185">
        <v>485400</v>
      </c>
      <c r="I361" s="180">
        <v>385899.99999999965</v>
      </c>
      <c r="J361" s="181">
        <v>99500</v>
      </c>
      <c r="K361" s="182"/>
      <c r="L361" s="76"/>
      <c r="M361" s="76"/>
    </row>
    <row r="362" ht="15.75">
      <c r="A362" s="210">
        <v>10</v>
      </c>
      <c r="B362" s="44" t="s">
        <v>51</v>
      </c>
      <c r="C362" s="183">
        <v>4</v>
      </c>
      <c r="D362" s="175">
        <v>44859</v>
      </c>
      <c r="E362" s="176">
        <v>72</v>
      </c>
      <c r="F362" s="177">
        <v>3229848</v>
      </c>
      <c r="G362" s="178">
        <v>0.34999999999999998</v>
      </c>
      <c r="H362" s="179">
        <v>1130500</v>
      </c>
      <c r="I362" s="180">
        <v>898799.99999999907</v>
      </c>
      <c r="J362" s="181">
        <v>231700</v>
      </c>
      <c r="K362" s="182"/>
    </row>
    <row r="363" ht="15" customHeight="1">
      <c r="A363" s="210">
        <v>11</v>
      </c>
      <c r="B363" s="75" t="s">
        <v>54</v>
      </c>
      <c r="C363" s="183">
        <v>4</v>
      </c>
      <c r="D363" s="175">
        <v>44859</v>
      </c>
      <c r="E363" s="176">
        <v>72</v>
      </c>
      <c r="F363" s="177">
        <v>3229848</v>
      </c>
      <c r="G363" s="178">
        <v>0.34999999999999998</v>
      </c>
      <c r="H363" s="179">
        <v>1130500</v>
      </c>
      <c r="I363" s="180">
        <v>898799.99999999907</v>
      </c>
      <c r="J363" s="181">
        <v>231700</v>
      </c>
      <c r="K363" s="182"/>
    </row>
    <row r="364" ht="33" customHeight="1">
      <c r="A364" s="210"/>
      <c r="B364" s="55" t="s">
        <v>150</v>
      </c>
      <c r="C364" s="247"/>
      <c r="D364" s="175"/>
      <c r="E364" s="176"/>
      <c r="F364" s="177"/>
      <c r="G364" s="178"/>
      <c r="H364" s="189">
        <f>SUM(H353:H363)</f>
        <v>11520200</v>
      </c>
      <c r="I364" s="190">
        <f>SUM(I353:I363)</f>
        <v>9158799.9999999907</v>
      </c>
      <c r="J364" s="191">
        <f>SUM(J353:J363)</f>
        <v>2361400</v>
      </c>
      <c r="K364" s="192">
        <f>I364/1000</f>
        <v>9158.7999999999902</v>
      </c>
    </row>
    <row r="365" ht="15" customHeight="1">
      <c r="A365" s="170"/>
      <c r="B365" s="252"/>
      <c r="C365" s="188"/>
      <c r="D365" s="175"/>
      <c r="E365" s="176"/>
      <c r="F365" s="177"/>
      <c r="G365" s="178"/>
      <c r="H365" s="179"/>
      <c r="I365" s="180"/>
      <c r="J365" s="181"/>
      <c r="K365" s="182"/>
    </row>
    <row r="366" ht="15" customHeight="1">
      <c r="A366" s="237">
        <v>1</v>
      </c>
      <c r="B366" s="44" t="s">
        <v>41</v>
      </c>
      <c r="C366" s="249">
        <v>5</v>
      </c>
      <c r="D366" s="175">
        <v>89718</v>
      </c>
      <c r="E366" s="176">
        <v>90</v>
      </c>
      <c r="F366" s="177">
        <v>8074620</v>
      </c>
      <c r="G366" s="178">
        <v>0.34999999999999998</v>
      </c>
      <c r="H366" s="179">
        <v>2826200</v>
      </c>
      <c r="I366" s="180">
        <v>1923899.9999999981</v>
      </c>
      <c r="J366" s="181">
        <v>902300</v>
      </c>
      <c r="K366" s="182"/>
    </row>
    <row r="367" ht="15" customHeight="1">
      <c r="A367" s="237">
        <v>2</v>
      </c>
      <c r="B367" s="44" t="s">
        <v>42</v>
      </c>
      <c r="C367" s="249">
        <v>5</v>
      </c>
      <c r="D367" s="175">
        <v>89718</v>
      </c>
      <c r="E367" s="176">
        <v>90</v>
      </c>
      <c r="F367" s="177">
        <v>8074620</v>
      </c>
      <c r="G367" s="178">
        <v>0.34999999999999998</v>
      </c>
      <c r="H367" s="179">
        <v>2826200</v>
      </c>
      <c r="I367" s="180">
        <v>1923899.9999999981</v>
      </c>
      <c r="J367" s="181">
        <v>902300</v>
      </c>
      <c r="K367" s="182"/>
    </row>
    <row r="368" ht="15" customHeight="1">
      <c r="A368" s="237">
        <v>3</v>
      </c>
      <c r="B368" s="44" t="s">
        <v>43</v>
      </c>
      <c r="C368" s="221">
        <v>5</v>
      </c>
      <c r="D368" s="175">
        <v>89718</v>
      </c>
      <c r="E368" s="176">
        <v>90</v>
      </c>
      <c r="F368" s="184">
        <v>928000</v>
      </c>
      <c r="G368" s="202">
        <v>0.34999999999999998</v>
      </c>
      <c r="H368" s="185">
        <v>324800</v>
      </c>
      <c r="I368" s="180">
        <v>221099.9999999998</v>
      </c>
      <c r="J368" s="181">
        <v>103700</v>
      </c>
      <c r="K368" s="182"/>
    </row>
    <row r="369" ht="35.25" customHeight="1">
      <c r="A369" s="219"/>
      <c r="B369" s="253" t="s">
        <v>151</v>
      </c>
      <c r="C369" s="224"/>
      <c r="D369" s="175"/>
      <c r="E369" s="176"/>
      <c r="F369" s="177"/>
      <c r="G369" s="178"/>
      <c r="H369" s="189">
        <f>SUM(H366:H368)</f>
        <v>5977200</v>
      </c>
      <c r="I369" s="190">
        <f>SUM(I366:I368)</f>
        <v>4068899.9999999963</v>
      </c>
      <c r="J369" s="191">
        <f>SUM(J366:J368)</f>
        <v>1908300</v>
      </c>
      <c r="K369" s="192">
        <f>I369/1000</f>
        <v>4068.8999999999965</v>
      </c>
    </row>
    <row r="370" ht="15" customHeight="1">
      <c r="A370" s="170"/>
      <c r="B370" s="236"/>
      <c r="C370" s="188"/>
      <c r="D370" s="175"/>
      <c r="E370" s="176"/>
      <c r="F370" s="177"/>
      <c r="G370" s="178"/>
      <c r="H370" s="179"/>
      <c r="I370" s="180"/>
      <c r="J370" s="181"/>
      <c r="K370" s="182"/>
    </row>
    <row r="371" s="98" customFormat="1" ht="15" customHeight="1">
      <c r="A371" s="237">
        <v>1</v>
      </c>
      <c r="B371" s="44" t="s">
        <v>41</v>
      </c>
      <c r="C371" s="249">
        <v>6</v>
      </c>
      <c r="D371" s="175">
        <v>71774</v>
      </c>
      <c r="E371" s="176">
        <v>108</v>
      </c>
      <c r="F371" s="177">
        <v>7751592</v>
      </c>
      <c r="G371" s="178">
        <v>0.34999999999999998</v>
      </c>
      <c r="H371" s="179">
        <v>2713100</v>
      </c>
      <c r="I371" s="180">
        <v>1924399.9999999981</v>
      </c>
      <c r="J371" s="181">
        <v>788700</v>
      </c>
      <c r="K371" s="207"/>
      <c r="L371" s="99"/>
    </row>
    <row r="372" s="98" customFormat="1" ht="15" customHeight="1">
      <c r="A372" s="237">
        <v>2</v>
      </c>
      <c r="B372" s="44" t="s">
        <v>42</v>
      </c>
      <c r="C372" s="249">
        <v>3</v>
      </c>
      <c r="D372" s="175">
        <v>71774</v>
      </c>
      <c r="E372" s="176">
        <v>54</v>
      </c>
      <c r="F372" s="177">
        <v>3875796</v>
      </c>
      <c r="G372" s="178">
        <v>0.34999999999999998</v>
      </c>
      <c r="H372" s="179">
        <v>1356600</v>
      </c>
      <c r="I372" s="180">
        <v>962199.99999999907</v>
      </c>
      <c r="J372" s="181">
        <v>394400</v>
      </c>
      <c r="K372" s="207"/>
    </row>
    <row r="373" s="98" customFormat="1" ht="15" customHeight="1">
      <c r="A373" s="237">
        <v>3</v>
      </c>
      <c r="B373" s="44" t="s">
        <v>43</v>
      </c>
      <c r="C373" s="221">
        <v>5</v>
      </c>
      <c r="D373" s="175">
        <v>71774</v>
      </c>
      <c r="E373" s="176">
        <v>90</v>
      </c>
      <c r="F373" s="177">
        <v>6459660</v>
      </c>
      <c r="G373" s="178">
        <v>0.34999999999999998</v>
      </c>
      <c r="H373" s="179">
        <v>2260900</v>
      </c>
      <c r="I373" s="180">
        <v>1603599.9999999984</v>
      </c>
      <c r="J373" s="181">
        <v>657300</v>
      </c>
      <c r="K373" s="207"/>
    </row>
    <row r="374" s="98" customFormat="1" ht="15" customHeight="1">
      <c r="A374" s="237">
        <v>4</v>
      </c>
      <c r="B374" s="44" t="s">
        <v>44</v>
      </c>
      <c r="C374" s="221">
        <v>3</v>
      </c>
      <c r="D374" s="175">
        <v>71774</v>
      </c>
      <c r="E374" s="176">
        <v>54</v>
      </c>
      <c r="F374" s="177">
        <v>3875796</v>
      </c>
      <c r="G374" s="178">
        <v>0.34999999999999998</v>
      </c>
      <c r="H374" s="179">
        <v>1356600</v>
      </c>
      <c r="I374" s="180">
        <v>962199.99999999907</v>
      </c>
      <c r="J374" s="181">
        <v>394400</v>
      </c>
      <c r="K374" s="207"/>
      <c r="L374" s="99"/>
    </row>
    <row r="375" s="98" customFormat="1" ht="15" customHeight="1">
      <c r="A375" s="237">
        <v>5</v>
      </c>
      <c r="B375" s="44" t="s">
        <v>45</v>
      </c>
      <c r="C375" s="221">
        <v>4</v>
      </c>
      <c r="D375" s="175">
        <v>71774</v>
      </c>
      <c r="E375" s="176">
        <v>72</v>
      </c>
      <c r="F375" s="184">
        <v>3250571.4285714286</v>
      </c>
      <c r="G375" s="202">
        <v>0.34999999999999998</v>
      </c>
      <c r="H375" s="185">
        <v>1137700</v>
      </c>
      <c r="I375" s="180">
        <v>806999.9999999993</v>
      </c>
      <c r="J375" s="181">
        <v>330700</v>
      </c>
      <c r="K375" s="207"/>
    </row>
    <row r="376" s="98" customFormat="1" ht="15" customHeight="1">
      <c r="A376" s="237">
        <v>6</v>
      </c>
      <c r="B376" s="44" t="s">
        <v>47</v>
      </c>
      <c r="C376" s="221">
        <v>4</v>
      </c>
      <c r="D376" s="175">
        <v>71774</v>
      </c>
      <c r="E376" s="176">
        <v>72</v>
      </c>
      <c r="F376" s="184">
        <v>3926000</v>
      </c>
      <c r="G376" s="202">
        <v>0.34999999999999998</v>
      </c>
      <c r="H376" s="185">
        <v>1374100</v>
      </c>
      <c r="I376" s="180">
        <v>974599.99999999907</v>
      </c>
      <c r="J376" s="181">
        <v>399500</v>
      </c>
      <c r="K376" s="207"/>
    </row>
    <row r="377" s="98" customFormat="1" ht="15" customHeight="1">
      <c r="A377" s="237">
        <v>7</v>
      </c>
      <c r="B377" s="44" t="s">
        <v>48</v>
      </c>
      <c r="C377" s="221">
        <v>4</v>
      </c>
      <c r="D377" s="175">
        <v>71774</v>
      </c>
      <c r="E377" s="176">
        <v>72</v>
      </c>
      <c r="F377" s="184">
        <v>2815714.2857142859</v>
      </c>
      <c r="G377" s="202">
        <v>0.34999999999999998</v>
      </c>
      <c r="H377" s="185">
        <v>985500</v>
      </c>
      <c r="I377" s="180">
        <v>698999.9999999993</v>
      </c>
      <c r="J377" s="181">
        <v>286500</v>
      </c>
      <c r="K377" s="207"/>
    </row>
    <row r="378" s="98" customFormat="1" ht="15" customHeight="1">
      <c r="A378" s="237">
        <v>8</v>
      </c>
      <c r="B378" s="44" t="s">
        <v>49</v>
      </c>
      <c r="C378" s="221">
        <v>4</v>
      </c>
      <c r="D378" s="175">
        <v>71774</v>
      </c>
      <c r="E378" s="176">
        <v>72</v>
      </c>
      <c r="F378" s="184">
        <v>1602000</v>
      </c>
      <c r="G378" s="202">
        <v>0.34999999999999998</v>
      </c>
      <c r="H378" s="185">
        <v>560700</v>
      </c>
      <c r="I378" s="180">
        <v>397699.99999999959</v>
      </c>
      <c r="J378" s="181">
        <v>163000</v>
      </c>
      <c r="K378" s="207"/>
    </row>
    <row r="379" s="98" customFormat="1" ht="15" customHeight="1">
      <c r="A379" s="237">
        <v>9</v>
      </c>
      <c r="B379" s="44" t="s">
        <v>50</v>
      </c>
      <c r="C379" s="221">
        <v>4</v>
      </c>
      <c r="D379" s="175">
        <v>71774</v>
      </c>
      <c r="E379" s="176">
        <v>72</v>
      </c>
      <c r="F379" s="184">
        <v>2510571.4285714286</v>
      </c>
      <c r="G379" s="202">
        <v>0.34999999999999998</v>
      </c>
      <c r="H379" s="185">
        <v>878700</v>
      </c>
      <c r="I379" s="180">
        <v>623199.99999999942</v>
      </c>
      <c r="J379" s="181">
        <v>255500</v>
      </c>
      <c r="K379" s="207"/>
    </row>
    <row r="380" ht="35.25" customHeight="1">
      <c r="A380" s="170"/>
      <c r="B380" s="187" t="s">
        <v>152</v>
      </c>
      <c r="C380" s="188"/>
      <c r="D380" s="175"/>
      <c r="E380" s="176"/>
      <c r="F380" s="177"/>
      <c r="G380" s="178"/>
      <c r="H380" s="189">
        <f>SUM(H371:H379)</f>
        <v>12623900</v>
      </c>
      <c r="I380" s="190">
        <f>SUM(I371:I379)</f>
        <v>8953899.9999999907</v>
      </c>
      <c r="J380" s="191">
        <f>SUM(J371:J379)</f>
        <v>3670000</v>
      </c>
      <c r="K380" s="192">
        <f>I380/1000</f>
        <v>8953.8999999999905</v>
      </c>
    </row>
    <row r="381" ht="15" customHeight="1">
      <c r="A381" s="170"/>
      <c r="B381" s="236"/>
      <c r="C381" s="188"/>
      <c r="D381" s="175"/>
      <c r="E381" s="176"/>
      <c r="F381" s="177"/>
      <c r="G381" s="178"/>
      <c r="H381" s="179"/>
      <c r="I381" s="180"/>
      <c r="J381" s="181"/>
      <c r="K381" s="182"/>
    </row>
    <row r="382" ht="15" customHeight="1">
      <c r="A382" s="246">
        <v>1</v>
      </c>
      <c r="B382" s="44" t="s">
        <v>41</v>
      </c>
      <c r="C382" s="245">
        <v>7</v>
      </c>
      <c r="D382" s="254">
        <v>35887</v>
      </c>
      <c r="E382" s="176">
        <v>126</v>
      </c>
      <c r="F382" s="177">
        <v>4521762</v>
      </c>
      <c r="G382" s="178">
        <v>0.34999999999999998</v>
      </c>
      <c r="H382" s="179">
        <v>1582700</v>
      </c>
      <c r="I382" s="180">
        <v>941699.99999999907</v>
      </c>
      <c r="J382" s="181">
        <v>641000</v>
      </c>
      <c r="K382" s="182"/>
    </row>
    <row r="383" ht="28.5" customHeight="1">
      <c r="A383" s="219"/>
      <c r="B383" s="253" t="s">
        <v>153</v>
      </c>
      <c r="C383" s="224"/>
      <c r="D383" s="175"/>
      <c r="E383" s="176"/>
      <c r="F383" s="177"/>
      <c r="G383" s="178"/>
      <c r="H383" s="189">
        <f>SUM(H382)</f>
        <v>1582700</v>
      </c>
      <c r="I383" s="190">
        <f>SUM(I382)</f>
        <v>941699.99999999907</v>
      </c>
      <c r="J383" s="191">
        <f>SUM(J382)</f>
        <v>641000</v>
      </c>
      <c r="K383" s="192">
        <f>I383/1000</f>
        <v>941.69999999999902</v>
      </c>
    </row>
    <row r="384" ht="15" customHeight="1">
      <c r="A384" s="219"/>
      <c r="B384" s="255"/>
      <c r="C384" s="224"/>
      <c r="D384" s="175"/>
      <c r="E384" s="176"/>
      <c r="F384" s="177"/>
      <c r="G384" s="178"/>
      <c r="H384" s="179"/>
      <c r="I384" s="180"/>
      <c r="J384" s="181"/>
      <c r="K384" s="182"/>
    </row>
    <row r="385" ht="15" customHeight="1">
      <c r="A385" s="237">
        <v>1</v>
      </c>
      <c r="B385" s="44" t="s">
        <v>41</v>
      </c>
      <c r="C385" s="245">
        <v>5</v>
      </c>
      <c r="D385" s="175">
        <v>44859</v>
      </c>
      <c r="E385" s="176">
        <v>90</v>
      </c>
      <c r="F385" s="177">
        <v>4037310</v>
      </c>
      <c r="G385" s="178">
        <v>0.34999999999999998</v>
      </c>
      <c r="H385" s="179">
        <v>1413100</v>
      </c>
      <c r="I385" s="180">
        <v>1002299.999999999</v>
      </c>
      <c r="J385" s="181">
        <v>410800</v>
      </c>
      <c r="K385" s="182"/>
    </row>
    <row r="386" ht="37.5" customHeight="1">
      <c r="A386" s="237"/>
      <c r="B386" s="113" t="s">
        <v>154</v>
      </c>
      <c r="C386" s="256"/>
      <c r="D386" s="175"/>
      <c r="E386" s="176"/>
      <c r="F386" s="177"/>
      <c r="G386" s="178"/>
      <c r="H386" s="189">
        <f>SUM(H385)</f>
        <v>1413100</v>
      </c>
      <c r="I386" s="190">
        <f>SUM(I385)</f>
        <v>1002299.999999999</v>
      </c>
      <c r="J386" s="191">
        <f>SUM(J385)</f>
        <v>410800</v>
      </c>
      <c r="K386" s="192">
        <f>I386/1000</f>
        <v>1002.2999999999989</v>
      </c>
    </row>
    <row r="387" s="90" customFormat="1" ht="15" customHeight="1">
      <c r="A387" s="170"/>
      <c r="B387" s="248"/>
      <c r="C387" s="188"/>
      <c r="D387" s="175"/>
      <c r="E387" s="176"/>
      <c r="F387" s="177"/>
      <c r="G387" s="178"/>
      <c r="H387" s="179"/>
      <c r="I387" s="180"/>
      <c r="J387" s="181"/>
      <c r="K387" s="182"/>
    </row>
    <row r="388" ht="15" customHeight="1">
      <c r="A388" s="246">
        <v>1</v>
      </c>
      <c r="B388" s="44" t="s">
        <v>41</v>
      </c>
      <c r="C388" s="174">
        <v>4</v>
      </c>
      <c r="D388" s="175">
        <v>89718</v>
      </c>
      <c r="E388" s="176">
        <v>72</v>
      </c>
      <c r="F388" s="177">
        <v>6459696</v>
      </c>
      <c r="G388" s="178">
        <v>0.34999999999999998</v>
      </c>
      <c r="H388" s="179">
        <v>2260900</v>
      </c>
      <c r="I388" s="180">
        <v>1668199.9999999984</v>
      </c>
      <c r="J388" s="181">
        <v>592700</v>
      </c>
      <c r="K388" s="182"/>
    </row>
    <row r="389" ht="15" customHeight="1">
      <c r="A389" s="246">
        <v>2</v>
      </c>
      <c r="B389" s="44" t="s">
        <v>42</v>
      </c>
      <c r="C389" s="183">
        <v>6</v>
      </c>
      <c r="D389" s="175">
        <v>89718</v>
      </c>
      <c r="E389" s="176">
        <v>108</v>
      </c>
      <c r="F389" s="177">
        <v>9689544</v>
      </c>
      <c r="G389" s="178">
        <v>0.34999999999999998</v>
      </c>
      <c r="H389" s="179">
        <v>3391400</v>
      </c>
      <c r="I389" s="180">
        <v>2502399.9999999977</v>
      </c>
      <c r="J389" s="181">
        <v>889000</v>
      </c>
      <c r="K389" s="182"/>
    </row>
    <row r="390" ht="30" customHeight="1">
      <c r="A390" s="246"/>
      <c r="B390" s="55" t="s">
        <v>155</v>
      </c>
      <c r="C390" s="247"/>
      <c r="D390" s="175"/>
      <c r="E390" s="176"/>
      <c r="F390" s="177"/>
      <c r="G390" s="178"/>
      <c r="H390" s="189">
        <f>SUM(H388:H389)</f>
        <v>5652300</v>
      </c>
      <c r="I390" s="190">
        <f>SUM(I388:I389)</f>
        <v>4170599.9999999963</v>
      </c>
      <c r="J390" s="191">
        <f>SUM(J388:J389)</f>
        <v>1481700</v>
      </c>
      <c r="K390" s="192">
        <f>I390/1000</f>
        <v>4170.5999999999967</v>
      </c>
    </row>
    <row r="391" ht="15" customHeight="1">
      <c r="A391" s="170"/>
      <c r="B391" s="248"/>
      <c r="C391" s="188"/>
      <c r="D391" s="175"/>
      <c r="E391" s="176"/>
      <c r="F391" s="177"/>
      <c r="G391" s="178"/>
      <c r="H391" s="179"/>
      <c r="I391" s="180"/>
      <c r="J391" s="181"/>
      <c r="K391" s="182"/>
    </row>
    <row r="392" ht="15" customHeight="1">
      <c r="A392" s="257">
        <v>1</v>
      </c>
      <c r="B392" s="44" t="s">
        <v>41</v>
      </c>
      <c r="C392" s="183">
        <v>4</v>
      </c>
      <c r="D392" s="175">
        <v>58317</v>
      </c>
      <c r="E392" s="176">
        <v>72</v>
      </c>
      <c r="F392" s="177">
        <v>4198824</v>
      </c>
      <c r="G392" s="178">
        <v>0.34999999999999998</v>
      </c>
      <c r="H392" s="179">
        <v>1469600</v>
      </c>
      <c r="I392" s="180">
        <v>1042399.999999999</v>
      </c>
      <c r="J392" s="181">
        <v>427200</v>
      </c>
      <c r="K392" s="182"/>
    </row>
    <row r="393" ht="15" customHeight="1">
      <c r="A393" s="257">
        <v>2</v>
      </c>
      <c r="B393" s="44" t="s">
        <v>42</v>
      </c>
      <c r="C393" s="183">
        <v>6</v>
      </c>
      <c r="D393" s="175">
        <v>58317</v>
      </c>
      <c r="E393" s="176">
        <v>108</v>
      </c>
      <c r="F393" s="177">
        <v>6298236</v>
      </c>
      <c r="G393" s="178">
        <v>0.34999999999999998</v>
      </c>
      <c r="H393" s="179">
        <v>2204400</v>
      </c>
      <c r="I393" s="180">
        <v>1563599.9999999984</v>
      </c>
      <c r="J393" s="181">
        <v>640800</v>
      </c>
      <c r="K393" s="182"/>
    </row>
    <row r="394" ht="15" customHeight="1">
      <c r="A394" s="257">
        <v>3</v>
      </c>
      <c r="B394" s="44" t="s">
        <v>43</v>
      </c>
      <c r="C394" s="183">
        <v>3</v>
      </c>
      <c r="D394" s="175">
        <v>58317</v>
      </c>
      <c r="E394" s="176">
        <v>54</v>
      </c>
      <c r="F394" s="177">
        <v>3149118</v>
      </c>
      <c r="G394" s="178">
        <v>0.34999999999999998</v>
      </c>
      <c r="H394" s="179">
        <v>1102200</v>
      </c>
      <c r="I394" s="180">
        <v>781799.99999999919</v>
      </c>
      <c r="J394" s="181">
        <v>320400</v>
      </c>
      <c r="K394" s="182"/>
    </row>
    <row r="395" ht="15" customHeight="1">
      <c r="A395" s="257">
        <v>4</v>
      </c>
      <c r="B395" s="44" t="s">
        <v>44</v>
      </c>
      <c r="C395" s="183">
        <v>5</v>
      </c>
      <c r="D395" s="175">
        <v>58317</v>
      </c>
      <c r="E395" s="176">
        <v>90</v>
      </c>
      <c r="F395" s="177">
        <v>5248530</v>
      </c>
      <c r="G395" s="178">
        <v>0.34999999999999998</v>
      </c>
      <c r="H395" s="179">
        <v>1837000</v>
      </c>
      <c r="I395" s="180">
        <v>1302999.9999999986</v>
      </c>
      <c r="J395" s="181">
        <v>534000</v>
      </c>
      <c r="K395" s="182"/>
    </row>
    <row r="396" ht="15" customHeight="1">
      <c r="A396" s="257">
        <v>5</v>
      </c>
      <c r="B396" s="44" t="s">
        <v>45</v>
      </c>
      <c r="C396" s="183">
        <v>2</v>
      </c>
      <c r="D396" s="175">
        <v>58317</v>
      </c>
      <c r="E396" s="176">
        <v>42</v>
      </c>
      <c r="F396" s="177">
        <v>2449314</v>
      </c>
      <c r="G396" s="178">
        <v>0.29999999999999999</v>
      </c>
      <c r="H396" s="179">
        <v>734800</v>
      </c>
      <c r="I396" s="180">
        <v>485599.99999999953</v>
      </c>
      <c r="J396" s="181">
        <v>249200</v>
      </c>
      <c r="K396" s="182"/>
      <c r="L396" s="76"/>
    </row>
    <row r="397" ht="15" customHeight="1">
      <c r="A397" s="257">
        <v>6</v>
      </c>
      <c r="B397" s="44" t="s">
        <v>47</v>
      </c>
      <c r="C397" s="183">
        <v>3</v>
      </c>
      <c r="D397" s="175">
        <v>58317</v>
      </c>
      <c r="E397" s="176">
        <v>54</v>
      </c>
      <c r="F397" s="177">
        <v>3149118</v>
      </c>
      <c r="G397" s="178">
        <v>0.34999999999999998</v>
      </c>
      <c r="H397" s="179">
        <v>1102200</v>
      </c>
      <c r="I397" s="180">
        <v>781799.99999999919</v>
      </c>
      <c r="J397" s="181">
        <v>320400</v>
      </c>
      <c r="K397" s="182"/>
    </row>
    <row r="398" ht="15" customHeight="1">
      <c r="A398" s="154"/>
      <c r="B398" s="71" t="s">
        <v>156</v>
      </c>
      <c r="C398" s="247"/>
      <c r="D398" s="175"/>
      <c r="E398" s="176"/>
      <c r="F398" s="177"/>
      <c r="G398" s="178"/>
      <c r="H398" s="189">
        <f>SUM(H392:H397)</f>
        <v>8450200</v>
      </c>
      <c r="I398" s="190">
        <f>SUM(I392:I397)</f>
        <v>5958199.9999999935</v>
      </c>
      <c r="J398" s="191">
        <f>SUM(J392:J397)</f>
        <v>2492000</v>
      </c>
      <c r="K398" s="192">
        <f>I398/1000</f>
        <v>5958.1999999999935</v>
      </c>
    </row>
    <row r="399" ht="15" customHeight="1">
      <c r="A399" s="170"/>
      <c r="B399" s="252"/>
      <c r="C399" s="188"/>
      <c r="D399" s="175"/>
      <c r="E399" s="176"/>
      <c r="F399" s="177"/>
      <c r="G399" s="178"/>
      <c r="H399" s="179"/>
      <c r="I399" s="180"/>
      <c r="J399" s="181"/>
      <c r="K399" s="182"/>
    </row>
    <row r="400" s="107" customFormat="1" ht="15" customHeight="1">
      <c r="A400" s="258">
        <v>1</v>
      </c>
      <c r="B400" s="44" t="s">
        <v>41</v>
      </c>
      <c r="C400" s="174">
        <v>5</v>
      </c>
      <c r="D400" s="175">
        <v>39476</v>
      </c>
      <c r="E400" s="176">
        <v>90</v>
      </c>
      <c r="F400" s="177">
        <v>3552840</v>
      </c>
      <c r="G400" s="178">
        <v>0.34999999999999998</v>
      </c>
      <c r="H400" s="179">
        <v>1243500</v>
      </c>
      <c r="I400" s="180">
        <v>810899.9999999993</v>
      </c>
      <c r="J400" s="181">
        <v>432600</v>
      </c>
      <c r="K400" s="207"/>
    </row>
    <row r="401" s="107" customFormat="1" ht="15" customHeight="1">
      <c r="A401" s="258">
        <v>2</v>
      </c>
      <c r="B401" s="44" t="s">
        <v>42</v>
      </c>
      <c r="C401" s="240">
        <v>4</v>
      </c>
      <c r="D401" s="175">
        <v>39476</v>
      </c>
      <c r="E401" s="176">
        <v>72</v>
      </c>
      <c r="F401" s="177">
        <v>2842272</v>
      </c>
      <c r="G401" s="178">
        <v>0.34999999999999998</v>
      </c>
      <c r="H401" s="179">
        <v>994800</v>
      </c>
      <c r="I401" s="180">
        <v>648799.99999999942</v>
      </c>
      <c r="J401" s="181">
        <v>346000</v>
      </c>
      <c r="K401" s="207"/>
    </row>
    <row r="402" ht="28.5" customHeight="1">
      <c r="A402" s="259"/>
      <c r="B402" s="71" t="s">
        <v>157</v>
      </c>
      <c r="C402" s="240"/>
      <c r="D402" s="175"/>
      <c r="E402" s="176"/>
      <c r="F402" s="177"/>
      <c r="G402" s="178"/>
      <c r="H402" s="189">
        <f>SUM(H400:H401)</f>
        <v>2238300</v>
      </c>
      <c r="I402" s="190">
        <f>SUM(I400:I401)</f>
        <v>1459699.9999999986</v>
      </c>
      <c r="J402" s="191">
        <f>SUM(J400:J401)</f>
        <v>778600</v>
      </c>
      <c r="K402" s="192">
        <f>I402/1000</f>
        <v>1459.6999999999987</v>
      </c>
    </row>
    <row r="403" ht="15" customHeight="1">
      <c r="A403" s="170"/>
      <c r="B403" s="252"/>
      <c r="C403" s="188"/>
      <c r="D403" s="175"/>
      <c r="E403" s="176"/>
      <c r="F403" s="177"/>
      <c r="G403" s="178"/>
      <c r="H403" s="179"/>
      <c r="I403" s="180"/>
      <c r="J403" s="181"/>
      <c r="K403" s="182"/>
    </row>
    <row r="404" ht="15" customHeight="1">
      <c r="A404" s="205">
        <v>1</v>
      </c>
      <c r="B404" s="44" t="s">
        <v>41</v>
      </c>
      <c r="C404" s="174">
        <v>7</v>
      </c>
      <c r="D404" s="175">
        <v>62803</v>
      </c>
      <c r="E404" s="176">
        <v>126</v>
      </c>
      <c r="F404" s="177">
        <v>7913178</v>
      </c>
      <c r="G404" s="178">
        <v>0.34999999999999998</v>
      </c>
      <c r="H404" s="179">
        <v>2769700</v>
      </c>
      <c r="I404" s="180">
        <v>2122799.9999999977</v>
      </c>
      <c r="J404" s="181">
        <v>646900</v>
      </c>
      <c r="K404" s="182"/>
    </row>
    <row r="405" ht="15" customHeight="1">
      <c r="A405" s="205">
        <v>2</v>
      </c>
      <c r="B405" s="44" t="s">
        <v>42</v>
      </c>
      <c r="C405" s="174">
        <v>4</v>
      </c>
      <c r="D405" s="175">
        <v>62803</v>
      </c>
      <c r="E405" s="176">
        <v>72</v>
      </c>
      <c r="F405" s="177">
        <v>4521816</v>
      </c>
      <c r="G405" s="178">
        <v>0.34999999999999998</v>
      </c>
      <c r="H405" s="179">
        <v>1582700</v>
      </c>
      <c r="I405" s="180">
        <v>1212999.9999999988</v>
      </c>
      <c r="J405" s="181">
        <v>369700</v>
      </c>
      <c r="K405" s="182"/>
    </row>
    <row r="406" s="98" customFormat="1" ht="15" customHeight="1">
      <c r="A406" s="205">
        <v>3</v>
      </c>
      <c r="B406" s="44" t="s">
        <v>43</v>
      </c>
      <c r="C406" s="174">
        <v>5</v>
      </c>
      <c r="D406" s="175">
        <v>62803</v>
      </c>
      <c r="E406" s="176">
        <v>90</v>
      </c>
      <c r="F406" s="177">
        <v>5652270</v>
      </c>
      <c r="G406" s="178">
        <v>0.34999999999999998</v>
      </c>
      <c r="H406" s="179">
        <v>1978300</v>
      </c>
      <c r="I406" s="180">
        <v>1516199.9999999986</v>
      </c>
      <c r="J406" s="181">
        <v>462100</v>
      </c>
      <c r="K406" s="207"/>
    </row>
    <row r="407" ht="27" customHeight="1">
      <c r="A407" s="205"/>
      <c r="B407" s="55" t="s">
        <v>158</v>
      </c>
      <c r="C407" s="247"/>
      <c r="D407" s="175"/>
      <c r="E407" s="176"/>
      <c r="F407" s="177"/>
      <c r="G407" s="178"/>
      <c r="H407" s="189">
        <f>SUM(H404:H406)</f>
        <v>6330700</v>
      </c>
      <c r="I407" s="190">
        <f>SUM(I404:I406)</f>
        <v>4851999.9999999944</v>
      </c>
      <c r="J407" s="191">
        <f>SUM(J404:J406)</f>
        <v>1478700</v>
      </c>
      <c r="K407" s="192">
        <f>I407/1000</f>
        <v>4851.9999999999945</v>
      </c>
    </row>
    <row r="408" ht="15" customHeight="1">
      <c r="A408" s="170"/>
      <c r="B408" s="260" t="s">
        <v>159</v>
      </c>
      <c r="C408" s="188"/>
      <c r="D408" s="175"/>
      <c r="E408" s="176"/>
      <c r="F408" s="177"/>
      <c r="G408" s="178"/>
      <c r="H408" s="261"/>
      <c r="I408" s="262"/>
      <c r="J408" s="263"/>
      <c r="K408" s="264">
        <f>K407+K402+K398+K390+K386+K383+K380+K369++K364+K351+K340+K336+K255+K252+K248+K243+K240+K237+K231+K228+K222+K219+K209+K205+K183+K176+K170+K161+K155+K152+K147+K137+K127+K106+K91+K68+K56+K43+K38+K26</f>
        <v>298720.09999999974</v>
      </c>
    </row>
    <row r="409" s="90" customFormat="1" ht="15" customHeight="1">
      <c r="B409" s="90"/>
      <c r="H409" s="90"/>
      <c r="I409" s="90"/>
      <c r="J409" s="90"/>
      <c r="K409" s="90"/>
    </row>
    <row r="410" ht="38.25" customHeight="1">
      <c r="A410" s="119" t="s">
        <v>160</v>
      </c>
      <c r="B410" s="119"/>
      <c r="C410" s="119"/>
      <c r="D410" s="119"/>
      <c r="E410" s="119"/>
      <c r="F410" s="119"/>
      <c r="G410" s="119"/>
      <c r="H410" s="119"/>
      <c r="I410" s="119"/>
      <c r="J410" s="119"/>
      <c r="K410" s="119"/>
    </row>
    <row r="411" ht="15" customHeight="1">
      <c r="B411" s="120"/>
      <c r="C411" s="121"/>
      <c r="D411" s="122"/>
      <c r="E411" s="122"/>
      <c r="G411" s="123"/>
      <c r="H411" s="124"/>
      <c r="I411" s="265"/>
      <c r="J411" s="265"/>
      <c r="K411" s="1"/>
    </row>
    <row r="412" ht="15" customHeight="1">
      <c r="B412" s="120"/>
      <c r="C412" s="121"/>
      <c r="D412" s="122"/>
      <c r="E412" s="122"/>
      <c r="G412" s="123"/>
      <c r="H412" s="124"/>
      <c r="I412" s="265"/>
      <c r="J412" s="265"/>
      <c r="K412" s="1"/>
    </row>
    <row r="413" ht="15" customHeight="1">
      <c r="B413" s="120"/>
      <c r="C413" s="121"/>
      <c r="D413" s="122"/>
      <c r="E413" s="122"/>
      <c r="G413" s="123"/>
      <c r="H413" s="124"/>
      <c r="I413" s="123"/>
      <c r="J413" s="125"/>
      <c r="K413" s="1"/>
    </row>
    <row r="414" ht="15" customHeight="1">
      <c r="A414" s="1"/>
      <c r="B414" s="120"/>
      <c r="C414" s="121"/>
      <c r="D414" s="122"/>
      <c r="E414" s="122"/>
      <c r="G414" s="123"/>
      <c r="H414" s="124"/>
      <c r="I414" s="123"/>
      <c r="J414" s="125"/>
      <c r="K414" s="1"/>
    </row>
    <row r="415" ht="15" customHeight="1">
      <c r="A415" s="1"/>
      <c r="B415" s="120"/>
      <c r="C415" s="121"/>
      <c r="D415" s="122"/>
      <c r="E415" s="122"/>
      <c r="G415" s="123"/>
      <c r="H415" s="124"/>
      <c r="I415" s="123"/>
      <c r="J415" s="125"/>
      <c r="K415" s="1"/>
    </row>
    <row r="416" ht="15" customHeight="1">
      <c r="A416" s="1"/>
      <c r="B416" s="120"/>
      <c r="C416" s="121"/>
      <c r="D416" s="122"/>
      <c r="E416" s="122"/>
      <c r="G416" s="123"/>
      <c r="H416" s="124"/>
      <c r="I416" s="123"/>
      <c r="J416" s="125"/>
      <c r="K416" s="1"/>
    </row>
    <row r="417" ht="15" customHeight="1">
      <c r="A417" s="1"/>
      <c r="B417" s="120"/>
      <c r="C417" s="121"/>
      <c r="D417" s="122"/>
      <c r="E417" s="122"/>
      <c r="F417" s="5"/>
      <c r="G417" s="123"/>
      <c r="H417" s="124"/>
      <c r="I417" s="123"/>
      <c r="J417" s="125"/>
      <c r="K417" s="1"/>
    </row>
    <row r="418" ht="15" customHeight="1">
      <c r="A418" s="1"/>
      <c r="B418" s="120"/>
      <c r="C418" s="121"/>
      <c r="D418" s="122"/>
      <c r="E418" s="122"/>
      <c r="G418" s="123"/>
      <c r="H418" s="124"/>
      <c r="I418" s="123"/>
      <c r="J418" s="125"/>
      <c r="K418" s="1"/>
    </row>
    <row r="419" ht="15" customHeight="1">
      <c r="A419" s="1"/>
      <c r="B419" s="120"/>
      <c r="C419" s="121"/>
      <c r="D419" s="122"/>
      <c r="E419" s="122"/>
      <c r="G419" s="123"/>
      <c r="H419" s="124"/>
      <c r="I419" s="123"/>
      <c r="J419" s="125"/>
      <c r="K419" s="1"/>
    </row>
    <row r="420" ht="15" customHeight="1">
      <c r="A420" s="1"/>
      <c r="B420" s="120"/>
      <c r="C420" s="121"/>
      <c r="D420" s="122"/>
      <c r="E420" s="122"/>
      <c r="G420" s="123"/>
      <c r="H420" s="124"/>
      <c r="I420" s="123"/>
      <c r="J420" s="125"/>
      <c r="K420" s="1"/>
    </row>
    <row r="421" ht="15" customHeight="1">
      <c r="A421" s="1"/>
      <c r="B421" s="120"/>
      <c r="C421" s="121"/>
      <c r="D421" s="122"/>
      <c r="E421" s="122"/>
      <c r="G421" s="123"/>
      <c r="H421" s="124"/>
      <c r="I421" s="123"/>
      <c r="J421" s="125"/>
      <c r="K421" s="1"/>
    </row>
    <row r="422" ht="15" customHeight="1">
      <c r="A422" s="1"/>
      <c r="B422" s="120"/>
      <c r="C422" s="121"/>
      <c r="D422" s="122"/>
      <c r="E422" s="122"/>
      <c r="G422" s="123"/>
      <c r="H422" s="124"/>
      <c r="I422" s="123"/>
      <c r="J422" s="125"/>
      <c r="K422" s="1"/>
    </row>
    <row r="423" ht="15" customHeight="1">
      <c r="A423" s="1"/>
      <c r="B423" s="120"/>
      <c r="C423" s="121"/>
      <c r="D423" s="122"/>
      <c r="E423" s="122"/>
      <c r="G423" s="123"/>
      <c r="H423" s="124"/>
      <c r="I423" s="123"/>
      <c r="J423" s="125"/>
      <c r="K423" s="1"/>
    </row>
    <row r="424" ht="15" customHeight="1">
      <c r="A424" s="1"/>
      <c r="B424" s="120"/>
      <c r="C424" s="121"/>
      <c r="D424" s="122"/>
      <c r="E424" s="122"/>
      <c r="G424" s="123"/>
      <c r="H424" s="124"/>
      <c r="I424" s="123"/>
      <c r="J424" s="125"/>
      <c r="K424" s="1"/>
    </row>
    <row r="425" ht="15" customHeight="1">
      <c r="A425" s="1"/>
      <c r="B425" s="120"/>
      <c r="C425" s="121"/>
      <c r="D425" s="122"/>
      <c r="E425" s="122"/>
      <c r="G425" s="123"/>
      <c r="H425" s="124"/>
      <c r="I425" s="123"/>
      <c r="J425" s="125"/>
      <c r="K425" s="1"/>
    </row>
    <row r="426" ht="15" customHeight="1">
      <c r="A426" s="1"/>
      <c r="B426" s="120"/>
      <c r="C426" s="121"/>
      <c r="D426" s="122"/>
      <c r="E426" s="122"/>
      <c r="G426" s="123"/>
      <c r="H426" s="124"/>
      <c r="I426" s="123"/>
      <c r="J426" s="125"/>
      <c r="K426" s="1"/>
    </row>
    <row r="427" ht="15" customHeight="1">
      <c r="A427" s="1"/>
      <c r="B427" s="120"/>
      <c r="C427" s="121"/>
      <c r="D427" s="122"/>
      <c r="E427" s="122"/>
      <c r="G427" s="123"/>
      <c r="H427" s="124"/>
      <c r="I427" s="123"/>
      <c r="J427" s="125"/>
      <c r="K427" s="1"/>
    </row>
    <row r="428" ht="15" customHeight="1">
      <c r="A428" s="1"/>
      <c r="B428" s="120"/>
      <c r="C428" s="121"/>
      <c r="D428" s="122"/>
      <c r="E428" s="122"/>
      <c r="G428" s="123"/>
      <c r="H428" s="124"/>
      <c r="I428" s="123"/>
      <c r="J428" s="125"/>
      <c r="K428" s="1"/>
    </row>
    <row r="429" ht="15" customHeight="1">
      <c r="A429" s="1"/>
      <c r="B429" s="120"/>
      <c r="C429" s="121"/>
      <c r="D429" s="122"/>
      <c r="E429" s="122"/>
      <c r="G429" s="123"/>
      <c r="H429" s="124"/>
      <c r="I429" s="123"/>
      <c r="J429" s="125"/>
      <c r="K429" s="1"/>
    </row>
    <row r="430" ht="15" customHeight="1">
      <c r="A430" s="1"/>
      <c r="B430" s="120"/>
      <c r="C430" s="121"/>
      <c r="D430" s="122"/>
      <c r="E430" s="122"/>
      <c r="G430" s="123"/>
      <c r="H430" s="124"/>
      <c r="I430" s="123"/>
      <c r="J430" s="125"/>
      <c r="K430" s="1"/>
    </row>
    <row r="431" ht="15" customHeight="1">
      <c r="A431" s="1"/>
      <c r="B431" s="120"/>
      <c r="C431" s="121"/>
      <c r="D431" s="122"/>
      <c r="E431" s="122"/>
      <c r="G431" s="123"/>
      <c r="H431" s="124"/>
      <c r="I431" s="123"/>
      <c r="J431" s="125"/>
      <c r="K431" s="1"/>
    </row>
    <row r="432" ht="15" customHeight="1">
      <c r="A432" s="1"/>
      <c r="B432" s="120"/>
      <c r="C432" s="121"/>
      <c r="D432" s="122"/>
      <c r="E432" s="122"/>
      <c r="G432" s="123"/>
      <c r="H432" s="124"/>
      <c r="I432" s="123"/>
      <c r="J432" s="125"/>
      <c r="K432" s="1"/>
    </row>
    <row r="433" ht="15" customHeight="1">
      <c r="A433" s="1"/>
      <c r="B433" s="120"/>
      <c r="C433" s="121"/>
      <c r="D433" s="122"/>
      <c r="E433" s="122"/>
      <c r="G433" s="123"/>
      <c r="H433" s="124"/>
      <c r="I433" s="123"/>
      <c r="J433" s="125"/>
      <c r="K433" s="1"/>
    </row>
    <row r="434" ht="15" customHeight="1">
      <c r="A434" s="1"/>
      <c r="B434" s="120"/>
      <c r="C434" s="121"/>
      <c r="D434" s="122"/>
      <c r="E434" s="122"/>
      <c r="G434" s="123"/>
      <c r="H434" s="124"/>
      <c r="I434" s="123"/>
      <c r="J434" s="125"/>
      <c r="K434" s="1"/>
    </row>
    <row r="435" ht="15" customHeight="1">
      <c r="A435" s="1"/>
      <c r="B435" s="120"/>
      <c r="C435" s="121"/>
      <c r="D435" s="122"/>
      <c r="E435" s="122"/>
      <c r="G435" s="123"/>
      <c r="H435" s="124"/>
      <c r="I435" s="123"/>
      <c r="J435" s="125"/>
      <c r="K435" s="1"/>
    </row>
    <row r="436" ht="15" customHeight="1">
      <c r="A436" s="1"/>
      <c r="B436" s="120"/>
      <c r="C436" s="121"/>
      <c r="D436" s="122"/>
      <c r="E436" s="122"/>
      <c r="G436" s="123"/>
      <c r="H436" s="124"/>
      <c r="I436" s="123"/>
      <c r="J436" s="125"/>
      <c r="K436" s="1"/>
    </row>
    <row r="437" ht="15" customHeight="1">
      <c r="A437" s="1"/>
      <c r="B437" s="120"/>
      <c r="C437" s="121"/>
      <c r="D437" s="122"/>
      <c r="E437" s="122"/>
      <c r="G437" s="123"/>
      <c r="H437" s="124"/>
      <c r="I437" s="123"/>
      <c r="J437" s="125"/>
      <c r="K437" s="1"/>
    </row>
    <row r="438" ht="15" customHeight="1">
      <c r="A438" s="1"/>
      <c r="B438" s="120"/>
      <c r="C438" s="121"/>
      <c r="D438" s="122"/>
      <c r="E438" s="122"/>
      <c r="G438" s="123"/>
      <c r="H438" s="124"/>
      <c r="I438" s="123"/>
      <c r="J438" s="125"/>
      <c r="K438" s="1"/>
    </row>
    <row r="439" ht="15" customHeight="1">
      <c r="A439" s="1"/>
      <c r="B439" s="120"/>
      <c r="C439" s="121"/>
      <c r="D439" s="122"/>
      <c r="E439" s="122"/>
      <c r="G439" s="123"/>
      <c r="H439" s="124"/>
      <c r="I439" s="123"/>
      <c r="J439" s="125"/>
      <c r="K439" s="1"/>
    </row>
    <row r="440" ht="15" customHeight="1">
      <c r="A440" s="1"/>
      <c r="B440" s="120"/>
      <c r="C440" s="121"/>
      <c r="D440" s="122"/>
      <c r="E440" s="122"/>
      <c r="G440" s="123"/>
      <c r="H440" s="124"/>
      <c r="I440" s="123"/>
      <c r="J440" s="125"/>
      <c r="K440" s="1"/>
    </row>
    <row r="441" ht="15" customHeight="1">
      <c r="A441" s="1"/>
      <c r="B441" s="120"/>
      <c r="C441" s="121"/>
      <c r="D441" s="122"/>
      <c r="E441" s="122"/>
      <c r="G441" s="123"/>
      <c r="H441" s="124"/>
      <c r="I441" s="123"/>
      <c r="J441" s="125"/>
      <c r="K441" s="1"/>
    </row>
    <row r="442" ht="15" customHeight="1">
      <c r="A442" s="1"/>
      <c r="B442" s="120"/>
      <c r="C442" s="121"/>
      <c r="D442" s="122"/>
      <c r="E442" s="122"/>
      <c r="G442" s="123"/>
      <c r="H442" s="124"/>
      <c r="I442" s="123"/>
      <c r="J442" s="125"/>
      <c r="K442" s="1"/>
    </row>
    <row r="443" ht="15" customHeight="1">
      <c r="A443" s="1"/>
      <c r="B443" s="120"/>
      <c r="C443" s="121"/>
      <c r="D443" s="122"/>
      <c r="E443" s="122"/>
      <c r="G443" s="123"/>
      <c r="H443" s="124"/>
      <c r="I443" s="123"/>
      <c r="J443" s="125"/>
      <c r="K443" s="1"/>
    </row>
    <row r="444" ht="15" customHeight="1">
      <c r="A444" s="1"/>
      <c r="B444" s="120"/>
      <c r="C444" s="121"/>
      <c r="D444" s="122"/>
      <c r="E444" s="122"/>
      <c r="G444" s="123"/>
      <c r="H444" s="124"/>
      <c r="I444" s="123"/>
      <c r="J444" s="125"/>
      <c r="K444" s="1"/>
    </row>
    <row r="445" ht="15" customHeight="1">
      <c r="A445" s="1"/>
      <c r="B445" s="120"/>
      <c r="C445" s="121"/>
      <c r="D445" s="122"/>
      <c r="E445" s="122"/>
      <c r="G445" s="123"/>
      <c r="H445" s="124"/>
      <c r="I445" s="123"/>
      <c r="J445" s="125"/>
      <c r="K445" s="1"/>
    </row>
    <row r="446" ht="15" customHeight="1">
      <c r="A446" s="1"/>
      <c r="B446" s="120"/>
      <c r="C446" s="121"/>
      <c r="D446" s="122"/>
      <c r="E446" s="122"/>
      <c r="G446" s="123"/>
      <c r="H446" s="124"/>
      <c r="I446" s="123"/>
      <c r="J446" s="125"/>
      <c r="K446" s="1"/>
    </row>
    <row r="447" ht="15" customHeight="1">
      <c r="A447" s="1"/>
      <c r="B447" s="120"/>
      <c r="C447" s="121"/>
      <c r="D447" s="122"/>
      <c r="E447" s="122"/>
      <c r="G447" s="123"/>
      <c r="H447" s="124"/>
      <c r="I447" s="123"/>
      <c r="J447" s="125"/>
      <c r="K447" s="1"/>
    </row>
    <row r="448" ht="15" customHeight="1">
      <c r="A448" s="1"/>
      <c r="B448" s="120"/>
      <c r="C448" s="121"/>
      <c r="D448" s="122"/>
      <c r="E448" s="122"/>
      <c r="G448" s="123"/>
      <c r="H448" s="124"/>
      <c r="I448" s="123"/>
      <c r="J448" s="125"/>
      <c r="K448" s="1"/>
    </row>
    <row r="449" ht="15" customHeight="1">
      <c r="A449" s="1"/>
      <c r="B449" s="120"/>
      <c r="C449" s="121"/>
      <c r="D449" s="122"/>
      <c r="E449" s="122"/>
      <c r="G449" s="123"/>
      <c r="H449" s="124"/>
      <c r="I449" s="123"/>
      <c r="J449" s="125"/>
      <c r="K449" s="1"/>
    </row>
    <row r="450" ht="15" customHeight="1">
      <c r="A450" s="1"/>
      <c r="B450" s="120"/>
      <c r="C450" s="121"/>
      <c r="D450" s="122"/>
      <c r="E450" s="122"/>
      <c r="G450" s="123"/>
      <c r="H450" s="124"/>
      <c r="I450" s="123"/>
      <c r="J450" s="125"/>
      <c r="K450" s="1"/>
    </row>
    <row r="451" ht="15" customHeight="1">
      <c r="A451" s="1"/>
      <c r="B451" s="120"/>
      <c r="C451" s="121"/>
      <c r="D451" s="122"/>
      <c r="E451" s="122"/>
      <c r="G451" s="123"/>
      <c r="H451" s="124"/>
      <c r="I451" s="123"/>
      <c r="J451" s="125"/>
      <c r="K451" s="1"/>
    </row>
    <row r="452" ht="15" customHeight="1">
      <c r="A452" s="1"/>
      <c r="B452" s="120"/>
      <c r="C452" s="121"/>
      <c r="D452" s="122"/>
      <c r="E452" s="122"/>
      <c r="G452" s="123"/>
      <c r="H452" s="124"/>
      <c r="I452" s="123"/>
      <c r="J452" s="125"/>
      <c r="K452" s="1"/>
    </row>
    <row r="453" ht="15" customHeight="1">
      <c r="A453" s="1"/>
      <c r="B453" s="120"/>
      <c r="C453" s="121"/>
      <c r="D453" s="122"/>
      <c r="E453" s="122"/>
      <c r="G453" s="123"/>
      <c r="H453" s="124"/>
      <c r="I453" s="123"/>
      <c r="J453" s="125"/>
      <c r="K453" s="1"/>
    </row>
    <row r="454" ht="15" customHeight="1">
      <c r="A454" s="1"/>
      <c r="B454" s="120"/>
      <c r="C454" s="121"/>
      <c r="D454" s="122"/>
      <c r="E454" s="122"/>
      <c r="G454" s="123"/>
      <c r="H454" s="124"/>
      <c r="I454" s="123"/>
      <c r="J454" s="125"/>
      <c r="K454" s="1"/>
    </row>
    <row r="455" ht="15" customHeight="1">
      <c r="A455" s="1"/>
      <c r="B455" s="120"/>
      <c r="C455" s="121"/>
      <c r="D455" s="122"/>
      <c r="E455" s="122"/>
      <c r="G455" s="123"/>
      <c r="H455" s="124"/>
      <c r="I455" s="123"/>
      <c r="J455" s="125"/>
      <c r="K455" s="1"/>
    </row>
    <row r="456" ht="15" customHeight="1">
      <c r="A456" s="1"/>
      <c r="B456" s="120"/>
      <c r="C456" s="121"/>
      <c r="D456" s="122"/>
      <c r="E456" s="122"/>
      <c r="G456" s="123"/>
      <c r="H456" s="124"/>
      <c r="I456" s="123"/>
      <c r="J456" s="125"/>
      <c r="K456" s="1"/>
    </row>
    <row r="457" ht="15" customHeight="1">
      <c r="A457" s="1"/>
      <c r="B457" s="120"/>
      <c r="C457" s="121"/>
      <c r="D457" s="122"/>
      <c r="E457" s="122"/>
      <c r="G457" s="123"/>
      <c r="H457" s="124"/>
      <c r="I457" s="123"/>
      <c r="J457" s="125"/>
      <c r="K457" s="1"/>
    </row>
    <row r="458" ht="15" customHeight="1">
      <c r="A458" s="1"/>
      <c r="B458" s="120"/>
      <c r="C458" s="121"/>
      <c r="D458" s="122"/>
      <c r="E458" s="122"/>
      <c r="G458" s="123"/>
      <c r="H458" s="124"/>
      <c r="I458" s="123"/>
      <c r="J458" s="125"/>
      <c r="K458" s="1"/>
    </row>
    <row r="459" ht="15" customHeight="1">
      <c r="A459" s="1"/>
      <c r="B459" s="120"/>
      <c r="C459" s="121"/>
      <c r="D459" s="122"/>
      <c r="E459" s="122"/>
      <c r="G459" s="123"/>
      <c r="H459" s="124"/>
      <c r="I459" s="123"/>
      <c r="J459" s="125"/>
      <c r="K459" s="1"/>
    </row>
    <row r="460" ht="15" customHeight="1">
      <c r="A460" s="1"/>
      <c r="B460" s="120"/>
      <c r="C460" s="121"/>
      <c r="D460" s="122"/>
      <c r="E460" s="122"/>
      <c r="G460" s="123"/>
      <c r="H460" s="124"/>
      <c r="I460" s="123"/>
      <c r="J460" s="125"/>
      <c r="K460" s="1"/>
    </row>
    <row r="461" ht="15" customHeight="1">
      <c r="A461" s="1"/>
      <c r="B461" s="120"/>
      <c r="C461" s="121"/>
      <c r="D461" s="122"/>
      <c r="E461" s="122"/>
      <c r="G461" s="123"/>
      <c r="H461" s="124"/>
      <c r="I461" s="123"/>
      <c r="J461" s="125"/>
      <c r="K461" s="1"/>
    </row>
    <row r="462" ht="15" customHeight="1">
      <c r="A462" s="1"/>
      <c r="B462" s="120"/>
      <c r="C462" s="121"/>
      <c r="D462" s="122"/>
      <c r="E462" s="122"/>
      <c r="G462" s="123"/>
      <c r="H462" s="124"/>
      <c r="I462" s="123"/>
      <c r="J462" s="125"/>
      <c r="K462" s="1"/>
    </row>
    <row r="463" ht="15" customHeight="1">
      <c r="A463" s="1"/>
      <c r="B463" s="120"/>
      <c r="C463" s="121"/>
      <c r="D463" s="122"/>
      <c r="E463" s="122"/>
      <c r="G463" s="123"/>
      <c r="H463" s="124"/>
      <c r="I463" s="123"/>
      <c r="J463" s="125"/>
      <c r="K463" s="1"/>
    </row>
    <row r="464" ht="15" customHeight="1">
      <c r="A464" s="1"/>
      <c r="B464" s="120"/>
      <c r="C464" s="121"/>
      <c r="D464" s="122"/>
      <c r="E464" s="122"/>
      <c r="G464" s="123"/>
      <c r="H464" s="124"/>
      <c r="I464" s="123"/>
      <c r="J464" s="125"/>
      <c r="K464" s="1"/>
    </row>
    <row r="465" ht="15" customHeight="1">
      <c r="A465" s="1"/>
      <c r="B465" s="120"/>
      <c r="C465" s="121"/>
      <c r="D465" s="122"/>
      <c r="E465" s="122"/>
      <c r="G465" s="123"/>
      <c r="H465" s="124"/>
      <c r="I465" s="123"/>
      <c r="J465" s="125"/>
      <c r="K465" s="1"/>
    </row>
    <row r="466" ht="15" customHeight="1">
      <c r="A466" s="1"/>
      <c r="B466" s="120"/>
      <c r="C466" s="121"/>
      <c r="D466" s="122"/>
      <c r="E466" s="122"/>
      <c r="G466" s="123"/>
      <c r="H466" s="124"/>
      <c r="I466" s="123"/>
      <c r="J466" s="125"/>
      <c r="K466" s="1"/>
    </row>
    <row r="467" ht="15" customHeight="1">
      <c r="A467" s="1"/>
      <c r="B467" s="120"/>
      <c r="C467" s="121"/>
      <c r="D467" s="122"/>
      <c r="E467" s="122"/>
      <c r="G467" s="123"/>
      <c r="H467" s="124"/>
      <c r="I467" s="123"/>
      <c r="J467" s="125"/>
      <c r="K467" s="1"/>
    </row>
    <row r="468" ht="15" customHeight="1">
      <c r="A468" s="1"/>
      <c r="B468" s="120"/>
      <c r="C468" s="121"/>
      <c r="D468" s="122"/>
      <c r="E468" s="122"/>
      <c r="G468" s="123"/>
      <c r="H468" s="124"/>
      <c r="I468" s="123"/>
      <c r="J468" s="125"/>
      <c r="K468" s="1"/>
    </row>
    <row r="469" ht="15" customHeight="1">
      <c r="A469" s="1"/>
      <c r="B469" s="120"/>
      <c r="C469" s="121"/>
      <c r="D469" s="122"/>
      <c r="E469" s="122"/>
      <c r="G469" s="123"/>
      <c r="H469" s="124"/>
      <c r="I469" s="123"/>
      <c r="J469" s="125"/>
      <c r="K469" s="1"/>
    </row>
    <row r="470" ht="15" customHeight="1">
      <c r="A470" s="1"/>
      <c r="B470" s="120"/>
      <c r="C470" s="121"/>
      <c r="D470" s="122"/>
      <c r="E470" s="122"/>
      <c r="G470" s="123"/>
      <c r="H470" s="124"/>
      <c r="I470" s="123"/>
      <c r="J470" s="125"/>
      <c r="K470" s="1"/>
    </row>
    <row r="471" ht="15" customHeight="1">
      <c r="A471" s="1"/>
      <c r="B471" s="120"/>
      <c r="C471" s="121"/>
      <c r="D471" s="122"/>
      <c r="E471" s="122"/>
      <c r="G471" s="123"/>
      <c r="H471" s="124"/>
      <c r="I471" s="123"/>
      <c r="J471" s="125"/>
      <c r="K471" s="1"/>
    </row>
    <row r="472" ht="15" customHeight="1">
      <c r="A472" s="1"/>
      <c r="B472" s="120"/>
      <c r="C472" s="121"/>
      <c r="D472" s="122"/>
      <c r="E472" s="122"/>
      <c r="G472" s="123"/>
      <c r="H472" s="124"/>
      <c r="I472" s="123"/>
      <c r="J472" s="125"/>
      <c r="K472" s="1"/>
    </row>
    <row r="473" ht="15" customHeight="1">
      <c r="A473" s="1"/>
      <c r="B473" s="120"/>
      <c r="C473" s="121"/>
      <c r="D473" s="122"/>
      <c r="E473" s="122"/>
      <c r="G473" s="123"/>
      <c r="H473" s="124"/>
      <c r="I473" s="123"/>
      <c r="J473" s="125"/>
      <c r="K473" s="1"/>
    </row>
    <row r="474" ht="15" customHeight="1">
      <c r="A474" s="1"/>
      <c r="B474" s="120"/>
      <c r="C474" s="121"/>
      <c r="D474" s="122"/>
      <c r="E474" s="122"/>
      <c r="G474" s="123"/>
      <c r="H474" s="124"/>
      <c r="I474" s="123"/>
      <c r="J474" s="125"/>
      <c r="K474" s="1"/>
    </row>
    <row r="475" ht="15" customHeight="1">
      <c r="A475" s="1"/>
      <c r="B475" s="120"/>
      <c r="C475" s="121"/>
      <c r="D475" s="122"/>
      <c r="E475" s="122"/>
      <c r="G475" s="123"/>
      <c r="H475" s="124"/>
      <c r="I475" s="123"/>
      <c r="J475" s="125"/>
      <c r="K475" s="1"/>
    </row>
    <row r="476" ht="15" customHeight="1">
      <c r="A476" s="1"/>
      <c r="B476" s="120"/>
      <c r="C476" s="121"/>
      <c r="D476" s="122"/>
      <c r="E476" s="122"/>
      <c r="G476" s="123"/>
      <c r="H476" s="124"/>
      <c r="I476" s="123"/>
      <c r="J476" s="125"/>
      <c r="K476" s="1"/>
    </row>
    <row r="477" ht="15" customHeight="1">
      <c r="A477" s="1"/>
      <c r="B477" s="120"/>
      <c r="C477" s="121"/>
      <c r="D477" s="122"/>
      <c r="E477" s="122"/>
      <c r="G477" s="123"/>
      <c r="H477" s="124"/>
      <c r="I477" s="123"/>
      <c r="J477" s="125"/>
      <c r="K477" s="1"/>
    </row>
    <row r="478" ht="15" customHeight="1">
      <c r="A478" s="1"/>
      <c r="B478" s="120"/>
      <c r="C478" s="121"/>
      <c r="D478" s="122"/>
      <c r="E478" s="122"/>
      <c r="G478" s="123"/>
      <c r="H478" s="124"/>
      <c r="I478" s="123"/>
      <c r="J478" s="125"/>
      <c r="K478" s="1"/>
    </row>
    <row r="479" ht="15" customHeight="1">
      <c r="A479" s="1"/>
      <c r="B479" s="120"/>
      <c r="C479" s="121"/>
      <c r="D479" s="122"/>
      <c r="E479" s="122"/>
      <c r="G479" s="123"/>
      <c r="H479" s="124"/>
      <c r="I479" s="123"/>
      <c r="J479" s="125"/>
      <c r="K479" s="1"/>
    </row>
    <row r="480" ht="15" customHeight="1">
      <c r="A480" s="1"/>
      <c r="B480" s="120"/>
      <c r="C480" s="121"/>
      <c r="D480" s="122"/>
      <c r="E480" s="122"/>
      <c r="G480" s="123"/>
      <c r="H480" s="124"/>
      <c r="I480" s="123"/>
      <c r="J480" s="125"/>
      <c r="K480" s="1"/>
    </row>
    <row r="481" ht="15" customHeight="1">
      <c r="A481" s="1"/>
      <c r="B481" s="120"/>
      <c r="C481" s="121"/>
      <c r="D481" s="122"/>
      <c r="E481" s="122"/>
      <c r="G481" s="123"/>
      <c r="H481" s="124"/>
      <c r="I481" s="123"/>
      <c r="J481" s="125"/>
      <c r="K481" s="1"/>
    </row>
    <row r="482" ht="15" customHeight="1">
      <c r="A482" s="1"/>
      <c r="B482" s="120"/>
      <c r="C482" s="121"/>
      <c r="D482" s="122"/>
      <c r="E482" s="122"/>
      <c r="G482" s="123"/>
      <c r="H482" s="124"/>
      <c r="I482" s="123"/>
      <c r="J482" s="125"/>
      <c r="K482" s="1"/>
    </row>
    <row r="483" ht="15" customHeight="1">
      <c r="A483" s="1"/>
      <c r="B483" s="120"/>
      <c r="C483" s="121"/>
      <c r="D483" s="122"/>
      <c r="E483" s="122"/>
      <c r="G483" s="123"/>
      <c r="H483" s="124"/>
      <c r="I483" s="123"/>
      <c r="J483" s="125"/>
      <c r="K483" s="1"/>
    </row>
    <row r="484" ht="15" customHeight="1">
      <c r="A484" s="1"/>
      <c r="B484" s="120"/>
      <c r="C484" s="121"/>
      <c r="D484" s="122"/>
      <c r="E484" s="122"/>
      <c r="G484" s="123"/>
      <c r="H484" s="124"/>
      <c r="I484" s="123"/>
      <c r="J484" s="125"/>
      <c r="K484" s="1"/>
    </row>
    <row r="485" ht="15" customHeight="1">
      <c r="A485" s="1"/>
      <c r="B485" s="120"/>
      <c r="C485" s="121"/>
      <c r="D485" s="122"/>
      <c r="E485" s="122"/>
      <c r="G485" s="123"/>
      <c r="H485" s="124"/>
      <c r="I485" s="123"/>
      <c r="J485" s="125"/>
      <c r="K485" s="1"/>
    </row>
    <row r="486" ht="15" customHeight="1">
      <c r="A486" s="1"/>
      <c r="B486" s="120"/>
      <c r="C486" s="121"/>
      <c r="D486" s="122"/>
      <c r="E486" s="122"/>
      <c r="G486" s="123"/>
      <c r="H486" s="124"/>
      <c r="I486" s="123"/>
      <c r="J486" s="125"/>
      <c r="K486" s="1"/>
    </row>
    <row r="487" ht="15" customHeight="1">
      <c r="A487" s="1"/>
      <c r="B487" s="120"/>
      <c r="C487" s="121"/>
      <c r="D487" s="122"/>
      <c r="E487" s="122"/>
      <c r="G487" s="123"/>
      <c r="H487" s="124"/>
      <c r="I487" s="123"/>
      <c r="J487" s="125"/>
      <c r="K487" s="1"/>
    </row>
    <row r="488" ht="15" customHeight="1">
      <c r="A488" s="1"/>
      <c r="B488" s="120"/>
      <c r="C488" s="121"/>
      <c r="D488" s="122"/>
      <c r="E488" s="122"/>
      <c r="G488" s="123"/>
      <c r="H488" s="124"/>
      <c r="I488" s="123"/>
      <c r="J488" s="125"/>
      <c r="K488" s="1"/>
    </row>
    <row r="489" ht="15" customHeight="1">
      <c r="A489" s="1"/>
      <c r="B489" s="120"/>
      <c r="C489" s="121"/>
      <c r="D489" s="122"/>
      <c r="E489" s="122"/>
      <c r="G489" s="123"/>
      <c r="H489" s="124"/>
      <c r="I489" s="123"/>
      <c r="J489" s="125"/>
      <c r="K489" s="1"/>
    </row>
    <row r="490" ht="15" customHeight="1">
      <c r="A490" s="1"/>
      <c r="B490" s="120"/>
      <c r="C490" s="121"/>
      <c r="D490" s="122"/>
      <c r="E490" s="122"/>
      <c r="G490" s="123"/>
      <c r="H490" s="124"/>
      <c r="I490" s="123"/>
      <c r="J490" s="125"/>
      <c r="K490" s="1"/>
    </row>
    <row r="491" ht="15" customHeight="1">
      <c r="A491" s="1"/>
      <c r="B491" s="120"/>
      <c r="C491" s="121"/>
      <c r="D491" s="122"/>
      <c r="E491" s="122"/>
      <c r="G491" s="123"/>
      <c r="H491" s="124"/>
      <c r="I491" s="123"/>
      <c r="J491" s="125"/>
      <c r="K491" s="1"/>
    </row>
    <row r="492" ht="15" customHeight="1">
      <c r="A492" s="1"/>
      <c r="B492" s="120"/>
      <c r="C492" s="121"/>
      <c r="D492" s="122"/>
      <c r="E492" s="122"/>
      <c r="G492" s="123"/>
      <c r="H492" s="124"/>
      <c r="I492" s="123"/>
      <c r="J492" s="125"/>
      <c r="K492" s="1"/>
    </row>
    <row r="493" ht="15" customHeight="1">
      <c r="A493" s="1"/>
      <c r="B493" s="120"/>
      <c r="C493" s="121"/>
      <c r="D493" s="122"/>
      <c r="E493" s="122"/>
      <c r="G493" s="123"/>
      <c r="H493" s="124"/>
      <c r="I493" s="123"/>
      <c r="J493" s="125"/>
      <c r="K493" s="1"/>
    </row>
    <row r="494" ht="15" customHeight="1">
      <c r="A494" s="1"/>
      <c r="B494" s="120"/>
      <c r="C494" s="121"/>
      <c r="D494" s="122"/>
      <c r="E494" s="122"/>
      <c r="G494" s="123"/>
      <c r="H494" s="124"/>
      <c r="I494" s="123"/>
      <c r="J494" s="125"/>
      <c r="K494" s="1"/>
    </row>
    <row r="495" ht="15" customHeight="1">
      <c r="A495" s="1"/>
      <c r="B495" s="120"/>
      <c r="C495" s="121"/>
      <c r="D495" s="122"/>
      <c r="E495" s="122"/>
      <c r="G495" s="123"/>
      <c r="H495" s="124"/>
      <c r="I495" s="123"/>
      <c r="J495" s="125"/>
      <c r="K495" s="1"/>
    </row>
    <row r="496" ht="15" customHeight="1">
      <c r="A496" s="1"/>
      <c r="B496" s="120"/>
      <c r="C496" s="121"/>
      <c r="D496" s="122"/>
      <c r="E496" s="122"/>
      <c r="G496" s="123"/>
      <c r="H496" s="124"/>
      <c r="I496" s="123"/>
      <c r="J496" s="125"/>
      <c r="K496" s="1"/>
    </row>
    <row r="497" ht="15" customHeight="1">
      <c r="A497" s="1"/>
      <c r="B497" s="120"/>
      <c r="C497" s="121"/>
      <c r="D497" s="122"/>
      <c r="E497" s="122"/>
      <c r="G497" s="123"/>
      <c r="H497" s="124"/>
      <c r="I497" s="123"/>
      <c r="J497" s="125"/>
      <c r="K497" s="1"/>
    </row>
    <row r="498" ht="15" customHeight="1">
      <c r="A498" s="1"/>
      <c r="B498" s="120"/>
      <c r="C498" s="121"/>
      <c r="D498" s="122"/>
      <c r="E498" s="122"/>
      <c r="G498" s="123"/>
      <c r="H498" s="124"/>
      <c r="I498" s="123"/>
      <c r="J498" s="125"/>
      <c r="K498" s="1"/>
    </row>
    <row r="499" ht="15" customHeight="1">
      <c r="A499" s="1"/>
      <c r="B499" s="120"/>
      <c r="C499" s="121"/>
      <c r="D499" s="122"/>
      <c r="E499" s="122"/>
      <c r="G499" s="123"/>
      <c r="H499" s="124"/>
      <c r="I499" s="123"/>
      <c r="J499" s="125"/>
      <c r="K499" s="1"/>
    </row>
    <row r="500" ht="15" customHeight="1">
      <c r="A500" s="1"/>
      <c r="B500" s="120"/>
      <c r="C500" s="121"/>
      <c r="D500" s="122"/>
      <c r="E500" s="122"/>
      <c r="G500" s="123"/>
      <c r="H500" s="124"/>
      <c r="I500" s="123"/>
      <c r="J500" s="125"/>
      <c r="K500" s="1"/>
    </row>
    <row r="501" ht="15" customHeight="1">
      <c r="H501" s="5"/>
      <c r="I501" s="6"/>
      <c r="J501" s="5"/>
      <c r="K501" s="1"/>
    </row>
    <row r="502" ht="15" customHeight="1">
      <c r="H502" s="5"/>
      <c r="I502" s="6"/>
      <c r="J502" s="5"/>
      <c r="K502" s="1"/>
    </row>
    <row r="503" ht="15" customHeight="1">
      <c r="H503" s="5"/>
      <c r="I503" s="6"/>
      <c r="J503" s="5"/>
      <c r="K503" s="1"/>
    </row>
    <row r="504" ht="15" customHeight="1">
      <c r="H504" s="5"/>
      <c r="I504" s="6"/>
      <c r="J504" s="5"/>
      <c r="K504" s="1"/>
    </row>
    <row r="505" ht="15" customHeight="1">
      <c r="H505" s="5"/>
      <c r="I505" s="6"/>
      <c r="J505" s="5"/>
      <c r="K505" s="1"/>
    </row>
    <row r="506" ht="15" customHeight="1">
      <c r="H506" s="5"/>
      <c r="I506" s="6"/>
      <c r="J506" s="5"/>
      <c r="K506" s="1"/>
    </row>
    <row r="507" ht="15" customHeight="1">
      <c r="H507" s="5"/>
      <c r="I507" s="6"/>
      <c r="J507" s="5"/>
      <c r="K507" s="1"/>
    </row>
    <row r="508" ht="15" customHeight="1">
      <c r="H508" s="5"/>
      <c r="I508" s="6"/>
      <c r="J508" s="5"/>
      <c r="K508" s="1"/>
    </row>
    <row r="509" ht="15" customHeight="1">
      <c r="H509" s="5"/>
      <c r="I509" s="6"/>
      <c r="J509" s="5"/>
      <c r="K509" s="1"/>
    </row>
    <row r="510" ht="15" customHeight="1">
      <c r="H510" s="5"/>
      <c r="I510" s="6"/>
      <c r="J510" s="5"/>
      <c r="K510" s="1"/>
    </row>
    <row r="511" ht="15" customHeight="1">
      <c r="H511" s="5"/>
      <c r="I511" s="6"/>
      <c r="J511" s="5"/>
      <c r="K511" s="1"/>
    </row>
    <row r="512" ht="15" customHeight="1">
      <c r="B512" s="2"/>
      <c r="H512" s="5"/>
      <c r="I512" s="6"/>
      <c r="J512" s="5"/>
      <c r="K512" s="1"/>
    </row>
    <row r="513" ht="15" customHeight="1">
      <c r="H513" s="5"/>
      <c r="I513" s="6"/>
      <c r="J513" s="5"/>
      <c r="K513" s="1"/>
    </row>
    <row r="514" ht="15" customHeight="1">
      <c r="H514" s="5"/>
      <c r="I514" s="6"/>
      <c r="J514" s="5"/>
      <c r="K514" s="1"/>
    </row>
    <row r="515" ht="15" customHeight="1">
      <c r="H515" s="5"/>
      <c r="I515" s="6"/>
      <c r="J515" s="5"/>
      <c r="K515" s="1"/>
    </row>
    <row r="516" ht="15" customHeight="1">
      <c r="H516" s="5"/>
      <c r="I516" s="6"/>
      <c r="J516" s="5"/>
      <c r="K516" s="1"/>
    </row>
    <row r="517" ht="15" customHeight="1">
      <c r="H517" s="5"/>
      <c r="I517" s="6"/>
      <c r="J517" s="5"/>
      <c r="K517" s="1"/>
    </row>
    <row r="518" ht="15" customHeight="1">
      <c r="H518" s="5"/>
      <c r="I518" s="6"/>
      <c r="J518" s="5"/>
      <c r="K518" s="1"/>
    </row>
    <row r="519" ht="15" customHeight="1">
      <c r="H519" s="5"/>
      <c r="I519" s="6"/>
      <c r="J519" s="5"/>
      <c r="K519" s="1"/>
    </row>
    <row r="520" ht="15" customHeight="1">
      <c r="H520" s="5"/>
      <c r="I520" s="6"/>
      <c r="J520" s="5"/>
      <c r="K520" s="1"/>
    </row>
    <row r="521" ht="15" customHeight="1">
      <c r="H521" s="5"/>
      <c r="I521" s="6"/>
      <c r="J521" s="5"/>
      <c r="K521" s="1"/>
    </row>
    <row r="522" ht="15" customHeight="1">
      <c r="H522" s="5"/>
      <c r="I522" s="6"/>
      <c r="J522" s="5"/>
      <c r="K522" s="1"/>
    </row>
    <row r="523" ht="15" customHeight="1">
      <c r="H523" s="5"/>
      <c r="I523" s="6"/>
      <c r="J523" s="5"/>
      <c r="K523" s="1"/>
    </row>
    <row r="524" ht="15" customHeight="1">
      <c r="H524" s="5"/>
      <c r="I524" s="6"/>
      <c r="J524" s="5"/>
      <c r="K524" s="1"/>
    </row>
    <row r="525" ht="15" customHeight="1">
      <c r="H525" s="5"/>
      <c r="I525" s="6"/>
      <c r="J525" s="5"/>
      <c r="K525" s="1"/>
    </row>
    <row r="526" ht="15" customHeight="1">
      <c r="H526" s="5"/>
      <c r="I526" s="6"/>
      <c r="J526" s="5"/>
      <c r="K526" s="1"/>
    </row>
    <row r="527" ht="15" customHeight="1">
      <c r="H527" s="5"/>
      <c r="I527" s="6"/>
      <c r="J527" s="5"/>
      <c r="K527" s="1"/>
    </row>
    <row r="528" ht="15" customHeight="1">
      <c r="H528" s="5"/>
      <c r="I528" s="6"/>
      <c r="J528" s="5"/>
      <c r="K528" s="1"/>
    </row>
    <row r="529" ht="15" customHeight="1">
      <c r="B529" s="2"/>
      <c r="H529" s="5"/>
      <c r="I529" s="6"/>
      <c r="J529" s="5"/>
      <c r="K529" s="1"/>
    </row>
    <row r="530" ht="15" customHeight="1">
      <c r="H530" s="5"/>
      <c r="I530" s="6"/>
      <c r="J530" s="5"/>
      <c r="K530" s="1"/>
    </row>
    <row r="531" ht="15" customHeight="1">
      <c r="H531" s="5"/>
      <c r="I531" s="6"/>
      <c r="J531" s="5"/>
      <c r="K531" s="1"/>
    </row>
    <row r="532" ht="15" customHeight="1">
      <c r="H532" s="5"/>
      <c r="I532" s="6"/>
      <c r="J532" s="5"/>
      <c r="K532" s="1"/>
    </row>
    <row r="533" ht="15" customHeight="1">
      <c r="H533" s="5"/>
      <c r="I533" s="6"/>
      <c r="J533" s="5"/>
      <c r="K533" s="1"/>
    </row>
    <row r="534" ht="15" customHeight="1">
      <c r="H534" s="5"/>
      <c r="I534" s="6"/>
      <c r="J534" s="5"/>
      <c r="K534" s="1"/>
    </row>
    <row r="535" ht="15" customHeight="1">
      <c r="H535" s="5"/>
      <c r="I535" s="6"/>
      <c r="J535" s="5"/>
      <c r="K535" s="1"/>
    </row>
    <row r="536" ht="15" customHeight="1">
      <c r="H536" s="5"/>
      <c r="I536" s="6"/>
      <c r="J536" s="5"/>
      <c r="K536" s="1"/>
    </row>
    <row r="537" ht="15" customHeight="1">
      <c r="H537" s="5"/>
      <c r="I537" s="6"/>
      <c r="J537" s="5"/>
      <c r="K537" s="1"/>
    </row>
    <row r="538" ht="15" customHeight="1">
      <c r="H538" s="5"/>
      <c r="I538" s="6"/>
      <c r="J538" s="5"/>
      <c r="K538" s="1"/>
    </row>
    <row r="539" ht="15" customHeight="1">
      <c r="H539" s="5"/>
      <c r="I539" s="6"/>
      <c r="J539" s="5"/>
      <c r="K539" s="1"/>
    </row>
    <row r="540" ht="15" customHeight="1">
      <c r="H540" s="5"/>
      <c r="I540" s="6"/>
      <c r="J540" s="5"/>
      <c r="K540" s="1"/>
    </row>
    <row r="541" ht="15" customHeight="1">
      <c r="H541" s="5"/>
      <c r="I541" s="6"/>
      <c r="J541" s="5"/>
      <c r="K541" s="1"/>
    </row>
    <row r="542" ht="15" customHeight="1">
      <c r="H542" s="5"/>
      <c r="I542" s="6"/>
      <c r="J542" s="5"/>
      <c r="K542" s="1"/>
    </row>
    <row r="543" ht="15" customHeight="1">
      <c r="H543" s="5"/>
      <c r="I543" s="6"/>
      <c r="J543" s="5"/>
      <c r="K543" s="1"/>
    </row>
    <row r="544" ht="15" customHeight="1">
      <c r="H544" s="5"/>
      <c r="I544" s="6"/>
      <c r="J544" s="5"/>
      <c r="K544" s="1"/>
    </row>
    <row r="545" ht="15" customHeight="1">
      <c r="H545" s="5"/>
      <c r="I545" s="6"/>
      <c r="J545" s="5"/>
      <c r="K545" s="1"/>
    </row>
    <row r="546" ht="15" customHeight="1">
      <c r="H546" s="5"/>
      <c r="I546" s="6"/>
      <c r="J546" s="5"/>
      <c r="K546" s="1"/>
    </row>
    <row r="547" ht="15" customHeight="1">
      <c r="H547" s="5"/>
      <c r="I547" s="6"/>
      <c r="J547" s="5"/>
      <c r="K547" s="1"/>
    </row>
    <row r="548" ht="15" customHeight="1">
      <c r="H548" s="5"/>
      <c r="I548" s="6"/>
      <c r="J548" s="5"/>
      <c r="K548" s="1"/>
    </row>
    <row r="549" ht="15" customHeight="1">
      <c r="H549" s="5"/>
      <c r="I549" s="6"/>
      <c r="J549" s="5"/>
      <c r="K549" s="1"/>
    </row>
    <row r="550" ht="15" customHeight="1">
      <c r="H550" s="5"/>
      <c r="I550" s="6"/>
      <c r="J550" s="5"/>
      <c r="K550" s="1"/>
    </row>
    <row r="551" ht="15" customHeight="1">
      <c r="H551" s="5"/>
      <c r="I551" s="6"/>
      <c r="J551" s="5"/>
      <c r="K551" s="1"/>
    </row>
    <row r="552" ht="15" customHeight="1">
      <c r="H552" s="5"/>
      <c r="I552" s="6"/>
      <c r="J552" s="5"/>
      <c r="K552" s="1"/>
    </row>
    <row r="553" ht="15" customHeight="1">
      <c r="H553" s="5"/>
      <c r="I553" s="6"/>
      <c r="J553" s="5"/>
      <c r="K553" s="1"/>
    </row>
    <row r="554" ht="15" customHeight="1">
      <c r="H554" s="5"/>
      <c r="I554" s="6"/>
      <c r="J554" s="5"/>
      <c r="K554" s="1"/>
    </row>
    <row r="555" ht="15" customHeight="1">
      <c r="H555" s="5"/>
      <c r="I555" s="6"/>
      <c r="J555" s="5"/>
      <c r="K555" s="1"/>
    </row>
    <row r="556" ht="15" customHeight="1">
      <c r="H556" s="5"/>
      <c r="I556" s="6"/>
      <c r="J556" s="5"/>
      <c r="K556" s="1"/>
    </row>
    <row r="557" ht="15" customHeight="1">
      <c r="H557" s="5"/>
      <c r="I557" s="6"/>
      <c r="J557" s="5"/>
      <c r="K557" s="1"/>
    </row>
    <row r="558" ht="15" customHeight="1">
      <c r="H558" s="5"/>
      <c r="I558" s="6"/>
      <c r="J558" s="5"/>
      <c r="K558" s="1"/>
    </row>
    <row r="559" ht="15" customHeight="1">
      <c r="H559" s="5"/>
      <c r="I559" s="6"/>
      <c r="J559" s="5"/>
      <c r="K559" s="1"/>
    </row>
    <row r="560" ht="15" customHeight="1">
      <c r="H560" s="5"/>
      <c r="I560" s="6"/>
      <c r="J560" s="5"/>
      <c r="K560" s="1"/>
    </row>
    <row r="561" ht="15" customHeight="1">
      <c r="H561" s="5"/>
      <c r="I561" s="6"/>
      <c r="J561" s="5"/>
      <c r="K561" s="1"/>
    </row>
    <row r="562" ht="15" customHeight="1">
      <c r="K562" s="1"/>
    </row>
    <row r="563" ht="15" customHeight="1">
      <c r="K563" s="1"/>
    </row>
    <row r="564" ht="15" customHeight="1">
      <c r="K564" s="1"/>
    </row>
    <row r="565" ht="15" customHeight="1">
      <c r="B565" s="2"/>
      <c r="K565" s="1"/>
    </row>
  </sheetData>
  <mergeCells count="24">
    <mergeCell ref="A2:K2"/>
    <mergeCell ref="C5:H5"/>
    <mergeCell ref="C6:H6"/>
    <mergeCell ref="C7:H7"/>
    <mergeCell ref="C8:H8"/>
    <mergeCell ref="C9:H9"/>
    <mergeCell ref="C10:J10"/>
    <mergeCell ref="C11:J11"/>
    <mergeCell ref="C12:H12"/>
    <mergeCell ref="B13:B14"/>
    <mergeCell ref="C13:J14"/>
    <mergeCell ref="C16:D16"/>
    <mergeCell ref="A17:K17"/>
    <mergeCell ref="A18:A19"/>
    <mergeCell ref="B18:B19"/>
    <mergeCell ref="C18:C19"/>
    <mergeCell ref="D18:D19"/>
    <mergeCell ref="E18:E19"/>
    <mergeCell ref="F18:F19"/>
    <mergeCell ref="G18:G19"/>
    <mergeCell ref="H18:H19"/>
    <mergeCell ref="I18:J18"/>
    <mergeCell ref="K18:K19"/>
    <mergeCell ref="A410:K410"/>
  </mergeCells>
  <printOptions headings="0" gridLines="0"/>
  <pageMargins left="0.27559055118110237" right="0.11811023622047245" top="0.3543307086614173" bottom="0.15748031496062992" header="0.15748031496062992" footer="0.15748031496062992"/>
  <pageSetup paperSize="9" scale="91" firstPageNumber="1" fitToWidth="0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topLeftCell="A13" zoomScale="74" workbookViewId="0">
      <selection activeCell="V11" activeCellId="0" sqref="U11:V11"/>
    </sheetView>
  </sheetViews>
  <sheetFormatPr defaultColWidth="48.7109375" defaultRowHeight="15" customHeight="1"/>
  <cols>
    <col customWidth="1" min="1" max="1" style="2" width="6.140625"/>
    <col customWidth="1" min="2" max="2" style="2" width="33.140625"/>
    <col customWidth="1" min="3" max="3" style="3" width="6.28515625"/>
    <col customWidth="1" min="4" max="4" style="4" width="11.42578125"/>
    <col customWidth="1" min="5" max="5" style="2" width="9.140625"/>
    <col customWidth="1" min="6" max="6" style="5" width="13.28515625"/>
    <col customWidth="1" min="7" max="7" style="6" width="7.7109375"/>
    <col customWidth="1" min="8" max="8" style="5" width="13"/>
    <col customWidth="1" min="9" max="9" style="6" width="14.42578125"/>
    <col customWidth="1" min="10" max="10" style="5" width="14.42578125"/>
    <col customWidth="1" min="11" max="11" style="1" width="19.57421875"/>
    <col customWidth="1" min="12" max="12" style="1" width="9.140625"/>
    <col customWidth="1" min="13" max="13" style="1" width="11"/>
    <col customWidth="1" min="14" max="14" style="1" width="9.140625"/>
    <col customWidth="1" min="15" max="15" style="1" width="5.5703125"/>
    <col customWidth="1" min="16" max="235" style="1" width="9.140625"/>
    <col customWidth="1" min="236" max="236" style="1" width="4.28515625"/>
    <col customWidth="1" min="237" max="237" style="1" width="5"/>
    <col min="238" max="16384" style="1" width="48.7109375"/>
  </cols>
  <sheetData>
    <row r="1" ht="15" customHeight="1">
      <c r="A1" s="2"/>
      <c r="B1" s="2"/>
      <c r="C1" s="3"/>
      <c r="D1" s="4"/>
      <c r="E1" s="2"/>
      <c r="F1" s="5"/>
      <c r="G1" s="6"/>
      <c r="H1" s="5"/>
      <c r="I1" s="6"/>
      <c r="J1" s="5"/>
      <c r="K1" s="2"/>
    </row>
    <row r="2" ht="44.25" customHeight="1">
      <c r="A2" s="7" t="s">
        <v>174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5.25" customHeight="1">
      <c r="A3" s="8"/>
      <c r="B3" s="9"/>
      <c r="C3" s="10"/>
      <c r="D3" s="11"/>
      <c r="E3" s="11"/>
      <c r="F3" s="8"/>
      <c r="G3" s="8"/>
      <c r="H3" s="8"/>
      <c r="I3" s="8"/>
      <c r="J3" s="8"/>
      <c r="K3" s="132"/>
    </row>
    <row r="4" ht="19.5" customHeight="1">
      <c r="A4" s="8"/>
      <c r="B4" s="12"/>
      <c r="C4" s="13"/>
      <c r="D4" s="14"/>
      <c r="E4" s="8"/>
      <c r="F4" s="8"/>
      <c r="G4" s="8"/>
      <c r="H4" s="8"/>
      <c r="I4" s="15"/>
      <c r="J4" s="137"/>
      <c r="K4" s="16" t="s">
        <v>1</v>
      </c>
    </row>
    <row r="5" ht="37.5" customHeight="1">
      <c r="A5" s="8"/>
      <c r="B5" s="17" t="s">
        <v>2</v>
      </c>
      <c r="C5" s="17" t="s">
        <v>3</v>
      </c>
      <c r="D5" s="17"/>
      <c r="E5" s="17"/>
      <c r="F5" s="17"/>
      <c r="G5" s="17"/>
      <c r="H5" s="17"/>
      <c r="I5" s="18"/>
      <c r="J5" s="141"/>
      <c r="K5" s="266">
        <v>892</v>
      </c>
    </row>
    <row r="6" ht="19.5" customHeight="1">
      <c r="A6" s="8"/>
      <c r="B6" s="17" t="s">
        <v>4</v>
      </c>
      <c r="C6" s="17" t="s">
        <v>5</v>
      </c>
      <c r="D6" s="17"/>
      <c r="E6" s="17"/>
      <c r="F6" s="17"/>
      <c r="G6" s="17"/>
      <c r="H6" s="17"/>
      <c r="I6" s="18"/>
      <c r="J6" s="141"/>
      <c r="K6" s="20" t="s">
        <v>6</v>
      </c>
    </row>
    <row r="7" ht="17.25" customHeight="1">
      <c r="A7" s="8"/>
      <c r="B7" s="17" t="s">
        <v>7</v>
      </c>
      <c r="C7" s="17" t="s">
        <v>8</v>
      </c>
      <c r="D7" s="17"/>
      <c r="E7" s="17"/>
      <c r="F7" s="17"/>
      <c r="G7" s="17"/>
      <c r="H7" s="17"/>
      <c r="I7" s="18"/>
      <c r="J7" s="141"/>
      <c r="K7" s="21" t="s">
        <v>9</v>
      </c>
    </row>
    <row r="8" ht="51.75" customHeight="1">
      <c r="A8" s="8"/>
      <c r="B8" s="17" t="s">
        <v>10</v>
      </c>
      <c r="C8" s="17" t="s">
        <v>11</v>
      </c>
      <c r="D8" s="17"/>
      <c r="E8" s="17"/>
      <c r="F8" s="17"/>
      <c r="G8" s="17"/>
      <c r="H8" s="17"/>
      <c r="I8" s="18"/>
      <c r="J8" s="141"/>
      <c r="K8" s="22" t="s">
        <v>12</v>
      </c>
    </row>
    <row r="9" ht="21" customHeight="1">
      <c r="A9" s="8"/>
      <c r="B9" s="17" t="s">
        <v>13</v>
      </c>
      <c r="C9" s="17" t="s">
        <v>14</v>
      </c>
      <c r="D9" s="17"/>
      <c r="E9" s="17"/>
      <c r="F9" s="17"/>
      <c r="G9" s="17"/>
      <c r="H9" s="17"/>
      <c r="I9" s="18"/>
      <c r="J9" s="141"/>
      <c r="K9" s="22" t="s">
        <v>15</v>
      </c>
    </row>
    <row r="10" ht="34.5" customHeight="1">
      <c r="A10" s="8"/>
      <c r="B10" s="17" t="s">
        <v>16</v>
      </c>
      <c r="C10" s="17" t="s">
        <v>17</v>
      </c>
      <c r="D10" s="17"/>
      <c r="E10" s="17"/>
      <c r="F10" s="17"/>
      <c r="G10" s="17"/>
      <c r="H10" s="17"/>
      <c r="I10" s="17"/>
      <c r="J10" s="267"/>
      <c r="K10" s="22" t="s">
        <v>18</v>
      </c>
    </row>
    <row r="11" ht="30" customHeight="1">
      <c r="A11" s="8"/>
      <c r="B11" s="17" t="s">
        <v>19</v>
      </c>
      <c r="C11" s="17" t="s">
        <v>20</v>
      </c>
      <c r="D11" s="17"/>
      <c r="E11" s="17"/>
      <c r="F11" s="17"/>
      <c r="G11" s="17"/>
      <c r="H11" s="17"/>
      <c r="I11" s="17"/>
      <c r="J11" s="267"/>
      <c r="K11" s="22" t="s">
        <v>21</v>
      </c>
    </row>
    <row r="12" ht="15" customHeight="1">
      <c r="A12" s="8"/>
      <c r="B12" s="17" t="s">
        <v>22</v>
      </c>
      <c r="C12" s="17" t="s">
        <v>23</v>
      </c>
      <c r="D12" s="17"/>
      <c r="E12" s="17"/>
      <c r="F12" s="17"/>
      <c r="G12" s="17"/>
      <c r="H12" s="17"/>
      <c r="I12" s="23"/>
      <c r="J12" s="141"/>
      <c r="K12" s="22">
        <v>520</v>
      </c>
    </row>
    <row r="13" ht="15" customHeight="1">
      <c r="A13" s="8"/>
      <c r="B13" s="17" t="s">
        <v>24</v>
      </c>
      <c r="C13" s="24" t="s">
        <v>25</v>
      </c>
      <c r="D13" s="24"/>
      <c r="E13" s="24"/>
      <c r="F13" s="24"/>
      <c r="G13" s="24"/>
      <c r="H13" s="24"/>
      <c r="I13" s="24"/>
      <c r="J13" s="24"/>
      <c r="K13" s="1"/>
    </row>
    <row r="14" ht="52.5" customHeight="1">
      <c r="A14" s="8"/>
      <c r="B14" s="17"/>
      <c r="C14" s="24"/>
      <c r="D14" s="24"/>
      <c r="E14" s="24"/>
      <c r="F14" s="24"/>
      <c r="G14" s="24"/>
      <c r="H14" s="24"/>
      <c r="I14" s="24"/>
      <c r="J14" s="24"/>
    </row>
    <row r="15" ht="15" customHeight="1">
      <c r="A15" s="8"/>
      <c r="B15" s="17"/>
      <c r="C15" s="17"/>
      <c r="D15" s="17"/>
      <c r="E15" s="17"/>
      <c r="F15" s="17"/>
      <c r="G15" s="17"/>
      <c r="H15" s="17"/>
      <c r="I15" s="17"/>
      <c r="J15" s="25"/>
    </row>
    <row r="16" ht="15" customHeight="1">
      <c r="A16" s="26"/>
      <c r="B16" s="27" t="s">
        <v>26</v>
      </c>
      <c r="C16" s="28" t="s">
        <v>27</v>
      </c>
      <c r="D16" s="28"/>
      <c r="E16" s="29"/>
      <c r="F16" s="29"/>
      <c r="G16" s="29"/>
      <c r="H16" s="29"/>
      <c r="I16" s="30"/>
      <c r="J16" s="29"/>
      <c r="K16" s="2"/>
    </row>
    <row r="17" ht="30" customHeight="1">
      <c r="A17" s="31" t="s">
        <v>175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ht="7.5" customHeight="1"/>
    <row r="19" s="32" customFormat="1" ht="67.5" customHeight="1">
      <c r="A19" s="154" t="s">
        <v>29</v>
      </c>
      <c r="B19" s="155" t="s">
        <v>30</v>
      </c>
      <c r="C19" s="156" t="s">
        <v>31</v>
      </c>
      <c r="D19" s="157" t="s">
        <v>32</v>
      </c>
      <c r="E19" s="158" t="s">
        <v>33</v>
      </c>
      <c r="F19" s="159" t="s">
        <v>34</v>
      </c>
      <c r="G19" s="160" t="s">
        <v>35</v>
      </c>
      <c r="H19" s="161" t="s">
        <v>36</v>
      </c>
      <c r="I19" s="162" t="s">
        <v>37</v>
      </c>
      <c r="J19" s="163"/>
      <c r="K19" s="164" t="s">
        <v>176</v>
      </c>
    </row>
    <row r="20" s="32" customFormat="1" ht="105" customHeight="1">
      <c r="A20" s="154"/>
      <c r="B20" s="165"/>
      <c r="C20" s="156"/>
      <c r="D20" s="157"/>
      <c r="E20" s="158"/>
      <c r="F20" s="166"/>
      <c r="G20" s="160"/>
      <c r="H20" s="161"/>
      <c r="I20" s="167" t="s">
        <v>39</v>
      </c>
      <c r="J20" s="168" t="s">
        <v>40</v>
      </c>
      <c r="K20" s="169"/>
    </row>
    <row r="21" s="41" customFormat="1" ht="15" customHeight="1">
      <c r="A21" s="170">
        <v>1</v>
      </c>
      <c r="B21" s="171">
        <v>2</v>
      </c>
      <c r="C21" s="170">
        <v>3</v>
      </c>
      <c r="D21" s="170">
        <v>4</v>
      </c>
      <c r="E21" s="170">
        <v>5</v>
      </c>
      <c r="F21" s="172">
        <v>6</v>
      </c>
      <c r="G21" s="170">
        <v>7</v>
      </c>
      <c r="H21" s="170">
        <v>8</v>
      </c>
      <c r="I21" s="170">
        <v>9</v>
      </c>
      <c r="J21" s="154">
        <v>10</v>
      </c>
      <c r="K21" s="268">
        <v>11</v>
      </c>
    </row>
    <row r="22" ht="24" customHeight="1">
      <c r="A22" s="173">
        <v>1</v>
      </c>
      <c r="B22" s="44" t="s">
        <v>41</v>
      </c>
      <c r="C22" s="174">
        <v>4</v>
      </c>
      <c r="D22" s="175">
        <v>89718</v>
      </c>
      <c r="E22" s="176">
        <v>72</v>
      </c>
      <c r="F22" s="177">
        <v>6459696</v>
      </c>
      <c r="G22" s="178">
        <v>0.34999999999999998</v>
      </c>
      <c r="H22" s="179">
        <v>2260900</v>
      </c>
      <c r="I22" s="180">
        <v>1506699.9999999984</v>
      </c>
      <c r="J22" s="181">
        <v>754200</v>
      </c>
      <c r="K22" s="269"/>
    </row>
    <row r="23" ht="24" customHeight="1">
      <c r="A23" s="173">
        <v>2</v>
      </c>
      <c r="B23" s="44" t="s">
        <v>42</v>
      </c>
      <c r="C23" s="174">
        <v>6</v>
      </c>
      <c r="D23" s="175">
        <v>89718</v>
      </c>
      <c r="E23" s="176">
        <v>108</v>
      </c>
      <c r="F23" s="177">
        <v>9689544</v>
      </c>
      <c r="G23" s="178">
        <v>0.34999999999999998</v>
      </c>
      <c r="H23" s="179">
        <v>3391400</v>
      </c>
      <c r="I23" s="180">
        <v>2260099.9999999977</v>
      </c>
      <c r="J23" s="181">
        <v>1131300</v>
      </c>
      <c r="K23" s="269"/>
    </row>
    <row r="24" ht="24" customHeight="1">
      <c r="A24" s="173">
        <v>3</v>
      </c>
      <c r="B24" s="44" t="s">
        <v>43</v>
      </c>
      <c r="C24" s="183">
        <v>2</v>
      </c>
      <c r="D24" s="175">
        <v>89718</v>
      </c>
      <c r="E24" s="176">
        <v>42</v>
      </c>
      <c r="F24" s="177">
        <v>3768156</v>
      </c>
      <c r="G24" s="178">
        <v>0.29999999999999999</v>
      </c>
      <c r="H24" s="179">
        <v>1130500</v>
      </c>
      <c r="I24" s="180">
        <v>690599.9999999993</v>
      </c>
      <c r="J24" s="181">
        <v>439900</v>
      </c>
      <c r="K24" s="269"/>
    </row>
    <row r="25" ht="24" customHeight="1">
      <c r="A25" s="173">
        <v>4</v>
      </c>
      <c r="B25" s="44" t="s">
        <v>44</v>
      </c>
      <c r="C25" s="183">
        <v>5</v>
      </c>
      <c r="D25" s="175">
        <v>89718</v>
      </c>
      <c r="E25" s="176">
        <v>90</v>
      </c>
      <c r="F25" s="184">
        <v>1486285.7142857143</v>
      </c>
      <c r="G25" s="202">
        <v>0.34999999999999998</v>
      </c>
      <c r="H25" s="185">
        <v>520200</v>
      </c>
      <c r="I25" s="180">
        <v>346699.99999999965</v>
      </c>
      <c r="J25" s="181">
        <v>173500</v>
      </c>
      <c r="K25" s="269"/>
    </row>
    <row r="26" ht="24" customHeight="1">
      <c r="A26" s="173">
        <v>5</v>
      </c>
      <c r="B26" s="44" t="s">
        <v>45</v>
      </c>
      <c r="C26" s="183">
        <v>5</v>
      </c>
      <c r="D26" s="175">
        <v>89718</v>
      </c>
      <c r="E26" s="176">
        <v>90</v>
      </c>
      <c r="F26" s="177">
        <v>8074620</v>
      </c>
      <c r="G26" s="178">
        <v>0.34999999999999998</v>
      </c>
      <c r="H26" s="179">
        <v>2826200</v>
      </c>
      <c r="I26" s="180">
        <v>1883499.9999999981</v>
      </c>
      <c r="J26" s="181">
        <v>942700</v>
      </c>
      <c r="K26" s="269"/>
    </row>
    <row r="27" ht="24" customHeight="1">
      <c r="A27" s="186"/>
      <c r="B27" s="187" t="s">
        <v>46</v>
      </c>
      <c r="C27" s="188"/>
      <c r="D27" s="175"/>
      <c r="E27" s="176"/>
      <c r="F27" s="177"/>
      <c r="G27" s="178"/>
      <c r="H27" s="189">
        <f>SUM(H22:H26)</f>
        <v>10129200</v>
      </c>
      <c r="I27" s="190">
        <f>SUM(I22:I26)</f>
        <v>6687599.9999999935</v>
      </c>
      <c r="J27" s="191">
        <f>SUM(J22:J26)</f>
        <v>3441600</v>
      </c>
      <c r="K27" s="269">
        <f>I27/1000</f>
        <v>6687.5999999999931</v>
      </c>
      <c r="L27" s="1"/>
    </row>
    <row r="28" s="41" customFormat="1" ht="15" customHeight="1">
      <c r="A28" s="170"/>
      <c r="B28" s="193"/>
      <c r="C28" s="194"/>
      <c r="D28" s="170"/>
      <c r="E28" s="176"/>
      <c r="F28" s="177"/>
      <c r="G28" s="178"/>
      <c r="H28" s="261"/>
      <c r="I28" s="262"/>
      <c r="J28" s="263"/>
      <c r="K28" s="270"/>
      <c r="L28" s="1"/>
    </row>
    <row r="29" ht="15" customHeight="1">
      <c r="A29" s="205">
        <v>1</v>
      </c>
      <c r="B29" s="44" t="s">
        <v>41</v>
      </c>
      <c r="C29" s="183">
        <v>4</v>
      </c>
      <c r="D29" s="175">
        <v>89718</v>
      </c>
      <c r="E29" s="176">
        <v>72</v>
      </c>
      <c r="F29" s="177">
        <v>6459696</v>
      </c>
      <c r="G29" s="178">
        <v>0.34999999999999998</v>
      </c>
      <c r="H29" s="179">
        <v>2260900</v>
      </c>
      <c r="I29" s="180">
        <v>1312899.9999999988</v>
      </c>
      <c r="J29" s="181">
        <v>948000</v>
      </c>
      <c r="K29" s="271"/>
      <c r="L29" s="1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</row>
    <row r="30" ht="15" customHeight="1">
      <c r="A30" s="205">
        <v>2</v>
      </c>
      <c r="B30" s="44" t="s">
        <v>42</v>
      </c>
      <c r="C30" s="183">
        <v>3</v>
      </c>
      <c r="D30" s="175">
        <v>89718</v>
      </c>
      <c r="E30" s="176">
        <v>54</v>
      </c>
      <c r="F30" s="177">
        <v>4844772</v>
      </c>
      <c r="G30" s="178">
        <v>0.34999999999999998</v>
      </c>
      <c r="H30" s="179">
        <v>1695700</v>
      </c>
      <c r="I30" s="180">
        <v>984699.99999999907</v>
      </c>
      <c r="J30" s="181">
        <v>711000</v>
      </c>
      <c r="K30" s="272"/>
      <c r="L30" s="1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4"/>
      <c r="HU30" s="64"/>
      <c r="HV30" s="64"/>
      <c r="HW30" s="64"/>
      <c r="HX30" s="64"/>
      <c r="HY30" s="64"/>
      <c r="HZ30" s="64"/>
      <c r="IA30" s="64"/>
      <c r="IB30" s="64"/>
      <c r="IC30" s="64"/>
    </row>
    <row r="31" ht="15" customHeight="1">
      <c r="A31" s="205">
        <v>3</v>
      </c>
      <c r="B31" s="44" t="s">
        <v>43</v>
      </c>
      <c r="C31" s="183">
        <v>4</v>
      </c>
      <c r="D31" s="175">
        <v>89718</v>
      </c>
      <c r="E31" s="176">
        <v>72</v>
      </c>
      <c r="F31" s="184">
        <v>6298857.1428571427</v>
      </c>
      <c r="G31" s="202">
        <v>0.34999999999999998</v>
      </c>
      <c r="H31" s="185">
        <v>2204600</v>
      </c>
      <c r="I31" s="180">
        <v>1280199.9999999988</v>
      </c>
      <c r="J31" s="181">
        <v>924400</v>
      </c>
      <c r="K31" s="269"/>
      <c r="L31" s="1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  <c r="IB31" s="65"/>
      <c r="IC31" s="65"/>
    </row>
    <row r="32" ht="15" customHeight="1">
      <c r="A32" s="205">
        <v>4</v>
      </c>
      <c r="B32" s="44" t="s">
        <v>44</v>
      </c>
      <c r="C32" s="183">
        <v>4</v>
      </c>
      <c r="D32" s="175">
        <v>89718</v>
      </c>
      <c r="E32" s="176">
        <v>72</v>
      </c>
      <c r="F32" s="184">
        <v>6459696</v>
      </c>
      <c r="G32" s="202">
        <v>0.34999999999999998</v>
      </c>
      <c r="H32" s="185">
        <v>2260900</v>
      </c>
      <c r="I32" s="180">
        <v>1312899.9999999988</v>
      </c>
      <c r="J32" s="181">
        <v>948000</v>
      </c>
      <c r="K32" s="269"/>
      <c r="L32" s="1"/>
    </row>
    <row r="33" ht="15" customHeight="1">
      <c r="A33" s="205">
        <v>5</v>
      </c>
      <c r="B33" s="44" t="s">
        <v>45</v>
      </c>
      <c r="C33" s="183">
        <v>5</v>
      </c>
      <c r="D33" s="175">
        <v>89718</v>
      </c>
      <c r="E33" s="176">
        <v>90</v>
      </c>
      <c r="F33" s="184">
        <v>8074620</v>
      </c>
      <c r="G33" s="202">
        <v>0.34999999999999998</v>
      </c>
      <c r="H33" s="185">
        <v>2826200</v>
      </c>
      <c r="I33" s="180">
        <v>1641199.9999999986</v>
      </c>
      <c r="J33" s="181">
        <v>1185000</v>
      </c>
      <c r="K33" s="269"/>
      <c r="L33" s="1"/>
    </row>
    <row r="34" ht="15" customHeight="1">
      <c r="A34" s="205">
        <v>6</v>
      </c>
      <c r="B34" s="44" t="s">
        <v>47</v>
      </c>
      <c r="C34" s="183">
        <v>5</v>
      </c>
      <c r="D34" s="175">
        <v>89718</v>
      </c>
      <c r="E34" s="176">
        <v>90</v>
      </c>
      <c r="F34" s="184">
        <v>5785142.8571428573</v>
      </c>
      <c r="G34" s="202">
        <v>0.34999999999999998</v>
      </c>
      <c r="H34" s="185">
        <v>2024800</v>
      </c>
      <c r="I34" s="180">
        <v>1175799.9999999988</v>
      </c>
      <c r="J34" s="181">
        <v>849000</v>
      </c>
      <c r="K34" s="269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</row>
    <row r="35" ht="15" customHeight="1">
      <c r="A35" s="205">
        <v>7</v>
      </c>
      <c r="B35" s="44" t="s">
        <v>48</v>
      </c>
      <c r="C35" s="183">
        <v>5</v>
      </c>
      <c r="D35" s="175">
        <v>89718</v>
      </c>
      <c r="E35" s="176">
        <v>90</v>
      </c>
      <c r="F35" s="184">
        <v>8074620</v>
      </c>
      <c r="G35" s="202">
        <v>0.34999999999999998</v>
      </c>
      <c r="H35" s="185">
        <v>2826200</v>
      </c>
      <c r="I35" s="180">
        <v>1641199.9999999986</v>
      </c>
      <c r="J35" s="181">
        <v>1185000</v>
      </c>
      <c r="K35" s="272"/>
      <c r="L35" s="1"/>
    </row>
    <row r="36" ht="15" customHeight="1">
      <c r="A36" s="205">
        <v>8</v>
      </c>
      <c r="B36" s="44" t="s">
        <v>49</v>
      </c>
      <c r="C36" s="183">
        <v>5</v>
      </c>
      <c r="D36" s="175">
        <v>89718</v>
      </c>
      <c r="E36" s="176">
        <v>90</v>
      </c>
      <c r="F36" s="184">
        <v>4376857.1428571427</v>
      </c>
      <c r="G36" s="202">
        <v>0.34999999999999998</v>
      </c>
      <c r="H36" s="185">
        <v>1531900</v>
      </c>
      <c r="I36" s="180">
        <v>889599.99999999907</v>
      </c>
      <c r="J36" s="181">
        <v>642300</v>
      </c>
      <c r="K36" s="271"/>
      <c r="L36" s="1"/>
    </row>
    <row r="37" ht="15" customHeight="1">
      <c r="A37" s="205">
        <v>9</v>
      </c>
      <c r="B37" s="44" t="s">
        <v>50</v>
      </c>
      <c r="C37" s="183">
        <v>5</v>
      </c>
      <c r="D37" s="175">
        <v>89718</v>
      </c>
      <c r="E37" s="176">
        <v>90</v>
      </c>
      <c r="F37" s="177">
        <v>8074620</v>
      </c>
      <c r="G37" s="178">
        <v>0.34999999999999998</v>
      </c>
      <c r="H37" s="179">
        <v>2826200</v>
      </c>
      <c r="I37" s="180">
        <v>1641199.9999999986</v>
      </c>
      <c r="J37" s="181">
        <v>1185000</v>
      </c>
      <c r="K37" s="271"/>
      <c r="L37" s="1"/>
    </row>
    <row r="38" ht="15" customHeight="1">
      <c r="A38" s="205">
        <v>10</v>
      </c>
      <c r="B38" s="44" t="s">
        <v>51</v>
      </c>
      <c r="C38" s="183">
        <v>5</v>
      </c>
      <c r="D38" s="175">
        <v>89718</v>
      </c>
      <c r="E38" s="176">
        <v>90</v>
      </c>
      <c r="F38" s="177">
        <v>8074620</v>
      </c>
      <c r="G38" s="178">
        <v>0.34999999999999998</v>
      </c>
      <c r="H38" s="179">
        <v>2826200</v>
      </c>
      <c r="I38" s="180">
        <v>1641199.9999999986</v>
      </c>
      <c r="J38" s="181">
        <v>1185000</v>
      </c>
      <c r="K38" s="271"/>
      <c r="L38" s="1"/>
    </row>
    <row r="39" ht="15" customHeight="1">
      <c r="A39" s="175"/>
      <c r="B39" s="273" t="s">
        <v>52</v>
      </c>
      <c r="C39" s="186"/>
      <c r="D39" s="274"/>
      <c r="E39" s="176"/>
      <c r="F39" s="177"/>
      <c r="G39" s="178"/>
      <c r="H39" s="189">
        <f>SUM(H29:H38)</f>
        <v>23283600</v>
      </c>
      <c r="I39" s="190">
        <f>SUM(I29:I38)</f>
        <v>13520899.999999989</v>
      </c>
      <c r="J39" s="191">
        <f>SUM(J29:J38)</f>
        <v>9762700</v>
      </c>
      <c r="K39" s="269">
        <f>I39/1000</f>
        <v>13520.899999999989</v>
      </c>
      <c r="L39" s="1"/>
    </row>
    <row r="40" s="41" customFormat="1" ht="15" customHeight="1">
      <c r="A40" s="170"/>
      <c r="B40" s="193"/>
      <c r="C40" s="194"/>
      <c r="D40" s="170"/>
      <c r="E40" s="176"/>
      <c r="F40" s="177"/>
      <c r="G40" s="178"/>
      <c r="H40" s="261"/>
      <c r="I40" s="262"/>
      <c r="J40" s="263"/>
      <c r="K40" s="270"/>
      <c r="L40" s="1"/>
    </row>
    <row r="41" ht="15" customHeight="1">
      <c r="A41" s="205">
        <v>1</v>
      </c>
      <c r="B41" s="44" t="s">
        <v>41</v>
      </c>
      <c r="C41" s="174">
        <v>4</v>
      </c>
      <c r="D41" s="206">
        <v>53831</v>
      </c>
      <c r="E41" s="176">
        <v>72</v>
      </c>
      <c r="F41" s="177">
        <v>3875832</v>
      </c>
      <c r="G41" s="178">
        <v>0.34999999999999998</v>
      </c>
      <c r="H41" s="179">
        <v>1356600</v>
      </c>
      <c r="I41" s="180">
        <v>942899.99999999907</v>
      </c>
      <c r="J41" s="181">
        <v>413700</v>
      </c>
      <c r="K41" s="272"/>
      <c r="L41" s="1"/>
    </row>
    <row r="42" ht="15" customHeight="1">
      <c r="A42" s="205">
        <v>2</v>
      </c>
      <c r="B42" s="44" t="s">
        <v>42</v>
      </c>
      <c r="C42" s="183">
        <v>3</v>
      </c>
      <c r="D42" s="175">
        <v>53831</v>
      </c>
      <c r="E42" s="176">
        <v>54</v>
      </c>
      <c r="F42" s="184">
        <v>1672857.1428571427</v>
      </c>
      <c r="G42" s="202">
        <v>0.34999999999999998</v>
      </c>
      <c r="H42" s="185">
        <v>585500</v>
      </c>
      <c r="I42" s="180">
        <v>406899.99999999959</v>
      </c>
      <c r="J42" s="181">
        <v>178600</v>
      </c>
      <c r="K42" s="269"/>
      <c r="L42" s="1"/>
    </row>
    <row r="43" ht="15" customHeight="1">
      <c r="A43" s="205">
        <v>3</v>
      </c>
      <c r="B43" s="44" t="s">
        <v>43</v>
      </c>
      <c r="C43" s="183">
        <v>3</v>
      </c>
      <c r="D43" s="175">
        <v>53831</v>
      </c>
      <c r="E43" s="176">
        <v>54</v>
      </c>
      <c r="F43" s="177">
        <v>2906874</v>
      </c>
      <c r="G43" s="178">
        <v>0.34999999999999998</v>
      </c>
      <c r="H43" s="179">
        <v>1017500</v>
      </c>
      <c r="I43" s="180">
        <v>707199.9999999993</v>
      </c>
      <c r="J43" s="181">
        <v>310300</v>
      </c>
      <c r="K43" s="269"/>
      <c r="L43" s="1"/>
    </row>
    <row r="44" ht="29.25" customHeight="1">
      <c r="A44" s="176"/>
      <c r="B44" s="187" t="s">
        <v>177</v>
      </c>
      <c r="C44" s="188"/>
      <c r="D44" s="175"/>
      <c r="E44" s="176"/>
      <c r="F44" s="177"/>
      <c r="G44" s="178"/>
      <c r="H44" s="189">
        <f>SUM(H41:H43)</f>
        <v>2959600</v>
      </c>
      <c r="I44" s="190">
        <f>SUM(I41:I43)</f>
        <v>2056999.9999999979</v>
      </c>
      <c r="J44" s="191">
        <f>SUM(J41:J43)</f>
        <v>902600</v>
      </c>
      <c r="K44" s="269">
        <f>I44/1000</f>
        <v>2056.9999999999977</v>
      </c>
      <c r="L44" s="1"/>
    </row>
    <row r="45" s="41" customFormat="1" ht="15" customHeight="1">
      <c r="A45" s="170"/>
      <c r="B45" s="193"/>
      <c r="C45" s="194"/>
      <c r="D45" s="170"/>
      <c r="E45" s="176"/>
      <c r="F45" s="177"/>
      <c r="G45" s="178"/>
      <c r="H45" s="261"/>
      <c r="I45" s="262"/>
      <c r="J45" s="263"/>
      <c r="K45" s="270"/>
      <c r="L45" s="1"/>
    </row>
    <row r="46" ht="15" customHeight="1">
      <c r="A46" s="208">
        <v>1</v>
      </c>
      <c r="B46" s="44" t="s">
        <v>41</v>
      </c>
      <c r="C46" s="183">
        <v>3</v>
      </c>
      <c r="D46" s="175">
        <v>53831</v>
      </c>
      <c r="E46" s="176">
        <v>54</v>
      </c>
      <c r="F46" s="177">
        <v>2906874</v>
      </c>
      <c r="G46" s="178">
        <v>0.34999999999999998</v>
      </c>
      <c r="H46" s="179">
        <v>1017500</v>
      </c>
      <c r="I46" s="180">
        <v>649099.99999999942</v>
      </c>
      <c r="J46" s="181">
        <v>368400</v>
      </c>
      <c r="K46" s="269"/>
      <c r="L46" s="1"/>
    </row>
    <row r="47" ht="15" customHeight="1">
      <c r="A47" s="208">
        <v>2</v>
      </c>
      <c r="B47" s="44" t="s">
        <v>42</v>
      </c>
      <c r="C47" s="174">
        <v>6</v>
      </c>
      <c r="D47" s="175">
        <v>53831</v>
      </c>
      <c r="E47" s="176">
        <v>108</v>
      </c>
      <c r="F47" s="177">
        <v>5813748</v>
      </c>
      <c r="G47" s="178">
        <v>0.34999999999999998</v>
      </c>
      <c r="H47" s="179">
        <v>2034900</v>
      </c>
      <c r="I47" s="180">
        <v>1297999.9999999986</v>
      </c>
      <c r="J47" s="181">
        <v>736900</v>
      </c>
      <c r="K47" s="272"/>
      <c r="L47" s="1"/>
    </row>
    <row r="48" ht="15" customHeight="1">
      <c r="A48" s="208">
        <v>3</v>
      </c>
      <c r="B48" s="44" t="s">
        <v>43</v>
      </c>
      <c r="C48" s="183">
        <v>6</v>
      </c>
      <c r="D48" s="175">
        <v>53831</v>
      </c>
      <c r="E48" s="176">
        <v>108</v>
      </c>
      <c r="F48" s="177">
        <v>5813748</v>
      </c>
      <c r="G48" s="178">
        <v>0.34999999999999998</v>
      </c>
      <c r="H48" s="179">
        <v>2034900</v>
      </c>
      <c r="I48" s="180">
        <v>1297999.9999999986</v>
      </c>
      <c r="J48" s="181">
        <v>736900</v>
      </c>
      <c r="K48" s="269"/>
      <c r="L48" s="1"/>
    </row>
    <row r="49" ht="15" customHeight="1">
      <c r="A49" s="208">
        <v>4</v>
      </c>
      <c r="B49" s="44" t="s">
        <v>44</v>
      </c>
      <c r="C49" s="183">
        <v>5</v>
      </c>
      <c r="D49" s="175">
        <v>53831</v>
      </c>
      <c r="E49" s="176">
        <v>90</v>
      </c>
      <c r="F49" s="177">
        <v>4844790</v>
      </c>
      <c r="G49" s="178">
        <v>0.34999999999999998</v>
      </c>
      <c r="H49" s="179">
        <v>1695700</v>
      </c>
      <c r="I49" s="180">
        <v>1081599.9999999988</v>
      </c>
      <c r="J49" s="181">
        <v>614100</v>
      </c>
      <c r="K49" s="269"/>
      <c r="L49" s="1"/>
    </row>
    <row r="50" ht="15" customHeight="1">
      <c r="A50" s="208">
        <v>5</v>
      </c>
      <c r="B50" s="44" t="s">
        <v>45</v>
      </c>
      <c r="C50" s="183">
        <v>4</v>
      </c>
      <c r="D50" s="175">
        <v>53831</v>
      </c>
      <c r="E50" s="176">
        <v>72</v>
      </c>
      <c r="F50" s="177">
        <v>3875832</v>
      </c>
      <c r="G50" s="178">
        <v>0.34999999999999998</v>
      </c>
      <c r="H50" s="179">
        <v>1356600</v>
      </c>
      <c r="I50" s="180">
        <v>865299.99999999907</v>
      </c>
      <c r="J50" s="181">
        <v>491300</v>
      </c>
      <c r="K50" s="269"/>
      <c r="L50" s="1"/>
    </row>
    <row r="51" ht="15" customHeight="1">
      <c r="A51" s="208">
        <v>6</v>
      </c>
      <c r="B51" s="44" t="s">
        <v>47</v>
      </c>
      <c r="C51" s="183">
        <v>5</v>
      </c>
      <c r="D51" s="175">
        <v>53831</v>
      </c>
      <c r="E51" s="176">
        <v>90</v>
      </c>
      <c r="F51" s="177">
        <v>4844790</v>
      </c>
      <c r="G51" s="178">
        <v>0.34999999999999998</v>
      </c>
      <c r="H51" s="179">
        <v>1695700</v>
      </c>
      <c r="I51" s="180">
        <v>1081599.9999999988</v>
      </c>
      <c r="J51" s="181">
        <v>614100</v>
      </c>
      <c r="K51" s="269"/>
      <c r="L51" s="1"/>
    </row>
    <row r="52" ht="15" customHeight="1">
      <c r="A52" s="208">
        <v>7</v>
      </c>
      <c r="B52" s="44" t="s">
        <v>48</v>
      </c>
      <c r="C52" s="183">
        <v>4</v>
      </c>
      <c r="D52" s="175">
        <v>53831</v>
      </c>
      <c r="E52" s="176">
        <v>72</v>
      </c>
      <c r="F52" s="177">
        <v>3875832</v>
      </c>
      <c r="G52" s="178">
        <v>0.34999999999999998</v>
      </c>
      <c r="H52" s="179">
        <v>1356600</v>
      </c>
      <c r="I52" s="180">
        <v>865299.99999999907</v>
      </c>
      <c r="J52" s="181">
        <v>491300</v>
      </c>
      <c r="K52" s="269"/>
      <c r="L52" s="1"/>
    </row>
    <row r="53" ht="15" customHeight="1">
      <c r="A53" s="208">
        <v>8</v>
      </c>
      <c r="B53" s="44" t="s">
        <v>49</v>
      </c>
      <c r="C53" s="183">
        <v>4</v>
      </c>
      <c r="D53" s="175">
        <v>53831</v>
      </c>
      <c r="E53" s="176">
        <v>72</v>
      </c>
      <c r="F53" s="184">
        <v>3685428.5714285718</v>
      </c>
      <c r="G53" s="202">
        <v>0.34999999999999998</v>
      </c>
      <c r="H53" s="185">
        <v>1289900</v>
      </c>
      <c r="I53" s="180">
        <v>822799.99999999919</v>
      </c>
      <c r="J53" s="181">
        <v>467100</v>
      </c>
      <c r="K53" s="269"/>
      <c r="L53" s="1"/>
    </row>
    <row r="54" ht="15" customHeight="1">
      <c r="A54" s="208">
        <v>9</v>
      </c>
      <c r="B54" s="44" t="s">
        <v>50</v>
      </c>
      <c r="C54" s="183">
        <v>2</v>
      </c>
      <c r="D54" s="175">
        <v>53831</v>
      </c>
      <c r="E54" s="176">
        <v>42</v>
      </c>
      <c r="F54" s="177">
        <v>2260902</v>
      </c>
      <c r="G54" s="178">
        <v>0.34999999999999998</v>
      </c>
      <c r="H54" s="179">
        <v>791400</v>
      </c>
      <c r="I54" s="180">
        <v>504799.99999999953</v>
      </c>
      <c r="J54" s="181">
        <v>286600</v>
      </c>
      <c r="K54" s="269"/>
      <c r="L54" s="1"/>
    </row>
    <row r="55" ht="15" customHeight="1">
      <c r="A55" s="208">
        <v>10</v>
      </c>
      <c r="B55" s="44" t="s">
        <v>51</v>
      </c>
      <c r="C55" s="183">
        <v>3</v>
      </c>
      <c r="D55" s="175">
        <v>53831</v>
      </c>
      <c r="E55" s="176">
        <v>54</v>
      </c>
      <c r="F55" s="177">
        <v>2906874</v>
      </c>
      <c r="G55" s="178">
        <v>0.34999999999999998</v>
      </c>
      <c r="H55" s="179">
        <v>1017500</v>
      </c>
      <c r="I55" s="180">
        <v>649099.99999999942</v>
      </c>
      <c r="J55" s="181">
        <v>368400</v>
      </c>
      <c r="K55" s="269"/>
      <c r="L55" s="1"/>
    </row>
    <row r="56" ht="15" customHeight="1">
      <c r="A56" s="208">
        <v>11</v>
      </c>
      <c r="B56" s="44" t="s">
        <v>54</v>
      </c>
      <c r="C56" s="183">
        <v>3</v>
      </c>
      <c r="D56" s="175">
        <v>53831</v>
      </c>
      <c r="E56" s="176">
        <v>54</v>
      </c>
      <c r="F56" s="177">
        <v>2906874</v>
      </c>
      <c r="G56" s="178">
        <v>0.34999999999999998</v>
      </c>
      <c r="H56" s="179">
        <v>1017500</v>
      </c>
      <c r="I56" s="180">
        <v>649099.99999999942</v>
      </c>
      <c r="J56" s="181">
        <v>368400</v>
      </c>
      <c r="K56" s="269"/>
      <c r="L56" s="1"/>
    </row>
    <row r="57" ht="25.5" customHeight="1">
      <c r="A57" s="209"/>
      <c r="B57" s="187" t="s">
        <v>55</v>
      </c>
      <c r="C57" s="188"/>
      <c r="D57" s="175"/>
      <c r="E57" s="176"/>
      <c r="F57" s="177"/>
      <c r="G57" s="178"/>
      <c r="H57" s="189">
        <f>SUM(H46:H56)</f>
        <v>15308200</v>
      </c>
      <c r="I57" s="190">
        <f>SUM(I46:I56)</f>
        <v>9764699.9999999907</v>
      </c>
      <c r="J57" s="191">
        <f>SUM(J46:J56)</f>
        <v>5543500</v>
      </c>
      <c r="K57" s="269">
        <f>I57/1000</f>
        <v>9764.6999999999898</v>
      </c>
      <c r="L57" s="1"/>
    </row>
    <row r="58" s="41" customFormat="1" ht="15" customHeight="1">
      <c r="A58" s="170"/>
      <c r="B58" s="193"/>
      <c r="C58" s="194"/>
      <c r="D58" s="170"/>
      <c r="E58" s="176"/>
      <c r="F58" s="177"/>
      <c r="G58" s="178"/>
      <c r="H58" s="261"/>
      <c r="I58" s="262"/>
      <c r="J58" s="263"/>
      <c r="K58" s="270"/>
      <c r="L58" s="1"/>
    </row>
    <row r="59" ht="15" customHeight="1">
      <c r="A59" s="210">
        <v>1</v>
      </c>
      <c r="B59" s="44" t="s">
        <v>41</v>
      </c>
      <c r="C59" s="183">
        <v>5</v>
      </c>
      <c r="D59" s="175">
        <v>89718</v>
      </c>
      <c r="E59" s="176">
        <v>90</v>
      </c>
      <c r="F59" s="177">
        <v>8074620</v>
      </c>
      <c r="G59" s="178">
        <v>0.34999999999999998</v>
      </c>
      <c r="H59" s="179">
        <v>2826200</v>
      </c>
      <c r="I59" s="180">
        <v>1641199.9999999986</v>
      </c>
      <c r="J59" s="181">
        <v>1185000</v>
      </c>
      <c r="K59" s="269"/>
      <c r="L59" s="1"/>
    </row>
    <row r="60" ht="15" customHeight="1">
      <c r="A60" s="210">
        <v>2</v>
      </c>
      <c r="B60" s="44" t="s">
        <v>42</v>
      </c>
      <c r="C60" s="183">
        <v>3</v>
      </c>
      <c r="D60" s="175">
        <v>89718</v>
      </c>
      <c r="E60" s="176">
        <v>54</v>
      </c>
      <c r="F60" s="184">
        <v>3820857.1428571427</v>
      </c>
      <c r="G60" s="202">
        <v>0.34999999999999998</v>
      </c>
      <c r="H60" s="185">
        <v>1337300</v>
      </c>
      <c r="I60" s="180">
        <v>776599.9999999993</v>
      </c>
      <c r="J60" s="181">
        <v>560700</v>
      </c>
      <c r="K60" s="269"/>
      <c r="L60" s="1"/>
    </row>
    <row r="61" ht="15" customHeight="1">
      <c r="A61" s="210">
        <v>3</v>
      </c>
      <c r="B61" s="44" t="s">
        <v>43</v>
      </c>
      <c r="C61" s="183">
        <v>5</v>
      </c>
      <c r="D61" s="175">
        <v>89718</v>
      </c>
      <c r="E61" s="176">
        <v>90</v>
      </c>
      <c r="F61" s="177">
        <v>8074620</v>
      </c>
      <c r="G61" s="178">
        <v>0.34999999999999998</v>
      </c>
      <c r="H61" s="179">
        <v>2826200</v>
      </c>
      <c r="I61" s="180">
        <v>1641199.9999999986</v>
      </c>
      <c r="J61" s="181">
        <v>1185000</v>
      </c>
      <c r="K61" s="269"/>
      <c r="L61" s="1"/>
    </row>
    <row r="62" ht="15" customHeight="1">
      <c r="A62" s="210">
        <v>4</v>
      </c>
      <c r="B62" s="44" t="s">
        <v>44</v>
      </c>
      <c r="C62" s="183">
        <v>2</v>
      </c>
      <c r="D62" s="175">
        <v>89718</v>
      </c>
      <c r="E62" s="176">
        <v>42</v>
      </c>
      <c r="F62" s="177">
        <v>3768156</v>
      </c>
      <c r="G62" s="178">
        <v>0.29999999999999999</v>
      </c>
      <c r="H62" s="179">
        <v>1130500</v>
      </c>
      <c r="I62" s="180">
        <v>577499.99999999942</v>
      </c>
      <c r="J62" s="181">
        <v>553000</v>
      </c>
      <c r="K62" s="269"/>
      <c r="L62" s="1"/>
    </row>
    <row r="63" ht="15" customHeight="1">
      <c r="A63" s="210">
        <v>5</v>
      </c>
      <c r="B63" s="44" t="s">
        <v>45</v>
      </c>
      <c r="C63" s="183">
        <v>3</v>
      </c>
      <c r="D63" s="175">
        <v>89718</v>
      </c>
      <c r="E63" s="176">
        <v>54</v>
      </c>
      <c r="F63" s="177">
        <v>4844772</v>
      </c>
      <c r="G63" s="178">
        <v>0.34999999999999998</v>
      </c>
      <c r="H63" s="179">
        <v>1695700</v>
      </c>
      <c r="I63" s="180">
        <v>984699.99999999907</v>
      </c>
      <c r="J63" s="181">
        <v>711000</v>
      </c>
      <c r="K63" s="269"/>
      <c r="L63" s="1"/>
    </row>
    <row r="64" ht="15" customHeight="1">
      <c r="A64" s="210">
        <v>6</v>
      </c>
      <c r="B64" s="44" t="s">
        <v>47</v>
      </c>
      <c r="C64" s="183">
        <v>6</v>
      </c>
      <c r="D64" s="175">
        <v>89718</v>
      </c>
      <c r="E64" s="176">
        <v>108</v>
      </c>
      <c r="F64" s="177">
        <v>9689544</v>
      </c>
      <c r="G64" s="178">
        <v>0.34999999999999998</v>
      </c>
      <c r="H64" s="179">
        <v>3391400</v>
      </c>
      <c r="I64" s="180">
        <v>1969499.9999999981</v>
      </c>
      <c r="J64" s="181">
        <v>1421900</v>
      </c>
      <c r="K64" s="269"/>
      <c r="L64" s="1"/>
    </row>
    <row r="65" ht="15" customHeight="1">
      <c r="A65" s="210">
        <v>7</v>
      </c>
      <c r="B65" s="44" t="s">
        <v>48</v>
      </c>
      <c r="C65" s="183">
        <v>6</v>
      </c>
      <c r="D65" s="175">
        <v>89718</v>
      </c>
      <c r="E65" s="176">
        <v>108</v>
      </c>
      <c r="F65" s="177">
        <v>9689544</v>
      </c>
      <c r="G65" s="178">
        <v>0.34999999999999998</v>
      </c>
      <c r="H65" s="179">
        <v>3391400</v>
      </c>
      <c r="I65" s="180">
        <v>1969499.9999999981</v>
      </c>
      <c r="J65" s="181">
        <v>1421900</v>
      </c>
      <c r="K65" s="269"/>
      <c r="L65" s="1"/>
    </row>
    <row r="66" ht="15" customHeight="1">
      <c r="A66" s="210">
        <v>8</v>
      </c>
      <c r="B66" s="44" t="s">
        <v>49</v>
      </c>
      <c r="C66" s="183">
        <v>5</v>
      </c>
      <c r="D66" s="175">
        <v>89718</v>
      </c>
      <c r="E66" s="176">
        <v>90</v>
      </c>
      <c r="F66" s="177">
        <v>8074620</v>
      </c>
      <c r="G66" s="178">
        <v>0.34999999999999998</v>
      </c>
      <c r="H66" s="179">
        <v>2826200</v>
      </c>
      <c r="I66" s="180">
        <v>1641199.9999999986</v>
      </c>
      <c r="J66" s="181">
        <v>1185000</v>
      </c>
      <c r="K66" s="269"/>
      <c r="L66" s="1"/>
    </row>
    <row r="67" ht="15" customHeight="1">
      <c r="A67" s="210">
        <v>9</v>
      </c>
      <c r="B67" s="44" t="s">
        <v>50</v>
      </c>
      <c r="C67" s="183">
        <v>6</v>
      </c>
      <c r="D67" s="175">
        <v>89718</v>
      </c>
      <c r="E67" s="176">
        <v>108</v>
      </c>
      <c r="F67" s="177">
        <v>9689544</v>
      </c>
      <c r="G67" s="178">
        <v>0.34999999999999998</v>
      </c>
      <c r="H67" s="179">
        <v>3391400</v>
      </c>
      <c r="I67" s="180">
        <v>1969499.9999999981</v>
      </c>
      <c r="J67" s="181">
        <v>1421900</v>
      </c>
      <c r="K67" s="269"/>
      <c r="L67" s="1"/>
    </row>
    <row r="68" ht="15" customHeight="1">
      <c r="A68" s="210">
        <v>10</v>
      </c>
      <c r="B68" s="44" t="s">
        <v>51</v>
      </c>
      <c r="C68" s="183">
        <v>5</v>
      </c>
      <c r="D68" s="175">
        <v>89718</v>
      </c>
      <c r="E68" s="176">
        <v>90</v>
      </c>
      <c r="F68" s="177">
        <v>8074620</v>
      </c>
      <c r="G68" s="178">
        <v>0.34999999999999998</v>
      </c>
      <c r="H68" s="179">
        <v>2826200</v>
      </c>
      <c r="I68" s="180">
        <v>1641199.9999999986</v>
      </c>
      <c r="J68" s="181">
        <v>1185000</v>
      </c>
      <c r="K68" s="269"/>
      <c r="L68" s="1"/>
    </row>
    <row r="69" ht="15" customHeight="1">
      <c r="A69" s="176"/>
      <c r="B69" s="211" t="s">
        <v>167</v>
      </c>
      <c r="C69" s="212"/>
      <c r="D69" s="175"/>
      <c r="E69" s="176"/>
      <c r="F69" s="177"/>
      <c r="G69" s="178"/>
      <c r="H69" s="189">
        <f>SUM(H59:H68)</f>
        <v>25642500</v>
      </c>
      <c r="I69" s="190">
        <f>SUM(I59:I68)</f>
        <v>14812099.999999987</v>
      </c>
      <c r="J69" s="191">
        <f>SUM(J59:J68)</f>
        <v>10830400</v>
      </c>
      <c r="K69" s="269">
        <f>I69/1000</f>
        <v>14812.099999999988</v>
      </c>
      <c r="L69" s="1"/>
    </row>
    <row r="70" s="41" customFormat="1" ht="15" customHeight="1">
      <c r="A70" s="170"/>
      <c r="B70" s="193"/>
      <c r="C70" s="194"/>
      <c r="D70" s="170"/>
      <c r="E70" s="176"/>
      <c r="F70" s="177"/>
      <c r="G70" s="178"/>
      <c r="H70" s="261"/>
      <c r="I70" s="262"/>
      <c r="J70" s="263"/>
      <c r="K70" s="270"/>
      <c r="L70" s="1"/>
    </row>
    <row r="71" ht="15" customHeight="1">
      <c r="A71" s="205">
        <v>1</v>
      </c>
      <c r="B71" s="44" t="s">
        <v>41</v>
      </c>
      <c r="C71" s="213">
        <v>7</v>
      </c>
      <c r="D71" s="175">
        <v>53831</v>
      </c>
      <c r="E71" s="176">
        <v>126</v>
      </c>
      <c r="F71" s="177">
        <v>6782706</v>
      </c>
      <c r="G71" s="178">
        <v>0.34999999999999998</v>
      </c>
      <c r="H71" s="179">
        <v>2374000</v>
      </c>
      <c r="I71" s="180">
        <v>1514299.9999999984</v>
      </c>
      <c r="J71" s="181">
        <v>859700</v>
      </c>
      <c r="K71" s="269"/>
      <c r="L71" s="1"/>
    </row>
    <row r="72" ht="15" customHeight="1">
      <c r="A72" s="205">
        <v>2</v>
      </c>
      <c r="B72" s="44" t="s">
        <v>42</v>
      </c>
      <c r="C72" s="213">
        <v>4</v>
      </c>
      <c r="D72" s="175">
        <v>53831</v>
      </c>
      <c r="E72" s="176">
        <v>72</v>
      </c>
      <c r="F72" s="177">
        <v>3875832</v>
      </c>
      <c r="G72" s="178">
        <v>0.34999999999999998</v>
      </c>
      <c r="H72" s="179">
        <v>1356600</v>
      </c>
      <c r="I72" s="180">
        <v>865299.99999999907</v>
      </c>
      <c r="J72" s="181">
        <v>491300</v>
      </c>
      <c r="K72" s="269"/>
      <c r="L72" s="1"/>
    </row>
    <row r="73" ht="15" customHeight="1">
      <c r="A73" s="205">
        <v>3</v>
      </c>
      <c r="B73" s="44" t="s">
        <v>43</v>
      </c>
      <c r="C73" s="213">
        <v>3</v>
      </c>
      <c r="D73" s="175">
        <v>53831</v>
      </c>
      <c r="E73" s="176">
        <v>54</v>
      </c>
      <c r="F73" s="177">
        <v>2906874</v>
      </c>
      <c r="G73" s="178">
        <v>0.34999999999999998</v>
      </c>
      <c r="H73" s="179">
        <v>1017500</v>
      </c>
      <c r="I73" s="180">
        <v>649099.99999999942</v>
      </c>
      <c r="J73" s="181">
        <v>368400</v>
      </c>
      <c r="K73" s="269"/>
      <c r="L73" s="1"/>
    </row>
    <row r="74" ht="15" customHeight="1">
      <c r="A74" s="205">
        <v>4</v>
      </c>
      <c r="B74" s="44" t="s">
        <v>44</v>
      </c>
      <c r="C74" s="213">
        <v>4</v>
      </c>
      <c r="D74" s="175">
        <v>53831</v>
      </c>
      <c r="E74" s="176">
        <v>72</v>
      </c>
      <c r="F74" s="177">
        <v>3875832</v>
      </c>
      <c r="G74" s="178">
        <v>0.34999999999999998</v>
      </c>
      <c r="H74" s="179">
        <v>1356600</v>
      </c>
      <c r="I74" s="180">
        <v>865299.99999999907</v>
      </c>
      <c r="J74" s="181">
        <v>491300</v>
      </c>
      <c r="K74" s="269"/>
      <c r="L74" s="1"/>
    </row>
    <row r="75" ht="15" customHeight="1">
      <c r="A75" s="205">
        <v>5</v>
      </c>
      <c r="B75" s="44" t="s">
        <v>45</v>
      </c>
      <c r="C75" s="213">
        <v>4</v>
      </c>
      <c r="D75" s="175">
        <v>53831</v>
      </c>
      <c r="E75" s="176">
        <v>72</v>
      </c>
      <c r="F75" s="177">
        <v>3875832</v>
      </c>
      <c r="G75" s="178">
        <v>0.34999999999999998</v>
      </c>
      <c r="H75" s="179">
        <v>1356600</v>
      </c>
      <c r="I75" s="180">
        <v>865299.99999999907</v>
      </c>
      <c r="J75" s="181">
        <v>491300</v>
      </c>
      <c r="K75" s="269"/>
      <c r="L75" s="1"/>
    </row>
    <row r="76" ht="15" customHeight="1">
      <c r="A76" s="205">
        <v>6</v>
      </c>
      <c r="B76" s="44" t="s">
        <v>47</v>
      </c>
      <c r="C76" s="214">
        <v>3</v>
      </c>
      <c r="D76" s="175">
        <v>53831</v>
      </c>
      <c r="E76" s="176">
        <v>54</v>
      </c>
      <c r="F76" s="177">
        <v>2906874</v>
      </c>
      <c r="G76" s="178">
        <v>0.34999999999999998</v>
      </c>
      <c r="H76" s="179">
        <v>1017500</v>
      </c>
      <c r="I76" s="180">
        <v>649099.99999999942</v>
      </c>
      <c r="J76" s="181">
        <v>368400</v>
      </c>
      <c r="K76" s="269"/>
      <c r="L76" s="1"/>
    </row>
    <row r="77" ht="15" customHeight="1">
      <c r="A77" s="205">
        <v>7</v>
      </c>
      <c r="B77" s="44" t="s">
        <v>48</v>
      </c>
      <c r="C77" s="214">
        <v>3</v>
      </c>
      <c r="D77" s="175">
        <v>53831</v>
      </c>
      <c r="E77" s="176">
        <v>54</v>
      </c>
      <c r="F77" s="177">
        <v>2906874</v>
      </c>
      <c r="G77" s="178">
        <v>0.34999999999999998</v>
      </c>
      <c r="H77" s="179">
        <v>1017500</v>
      </c>
      <c r="I77" s="180">
        <v>649099.99999999942</v>
      </c>
      <c r="J77" s="181">
        <v>368400</v>
      </c>
      <c r="K77" s="269"/>
      <c r="L77" s="1"/>
    </row>
    <row r="78" ht="15" customHeight="1">
      <c r="A78" s="205">
        <v>8</v>
      </c>
      <c r="B78" s="44" t="s">
        <v>49</v>
      </c>
      <c r="C78" s="213">
        <v>4</v>
      </c>
      <c r="D78" s="175">
        <v>53831</v>
      </c>
      <c r="E78" s="176">
        <v>72</v>
      </c>
      <c r="F78" s="177">
        <v>3875832</v>
      </c>
      <c r="G78" s="178">
        <v>0.34999999999999998</v>
      </c>
      <c r="H78" s="179">
        <v>1356600</v>
      </c>
      <c r="I78" s="180">
        <v>865299.99999999907</v>
      </c>
      <c r="J78" s="181">
        <v>491300</v>
      </c>
      <c r="K78" s="269"/>
      <c r="L78" s="1"/>
    </row>
    <row r="79" ht="15" customHeight="1">
      <c r="A79" s="205">
        <v>9</v>
      </c>
      <c r="B79" s="44" t="s">
        <v>50</v>
      </c>
      <c r="C79" s="213">
        <v>5</v>
      </c>
      <c r="D79" s="175">
        <v>53831</v>
      </c>
      <c r="E79" s="176">
        <v>90</v>
      </c>
      <c r="F79" s="177">
        <v>4844790</v>
      </c>
      <c r="G79" s="178">
        <v>0.34999999999999998</v>
      </c>
      <c r="H79" s="179">
        <v>1695700</v>
      </c>
      <c r="I79" s="180">
        <v>1081599.9999999988</v>
      </c>
      <c r="J79" s="181">
        <v>614100</v>
      </c>
      <c r="K79" s="269"/>
      <c r="L79" s="1"/>
    </row>
    <row r="80" ht="15" customHeight="1">
      <c r="A80" s="205">
        <v>10</v>
      </c>
      <c r="B80" s="44" t="s">
        <v>51</v>
      </c>
      <c r="C80" s="213">
        <v>3</v>
      </c>
      <c r="D80" s="175">
        <v>53831</v>
      </c>
      <c r="E80" s="176">
        <v>54</v>
      </c>
      <c r="F80" s="177">
        <v>2906874</v>
      </c>
      <c r="G80" s="178">
        <v>0.34999999999999998</v>
      </c>
      <c r="H80" s="179">
        <v>1017500</v>
      </c>
      <c r="I80" s="180">
        <v>649099.99999999942</v>
      </c>
      <c r="J80" s="181">
        <v>368400</v>
      </c>
      <c r="K80" s="269"/>
      <c r="L80" s="1"/>
    </row>
    <row r="81" ht="15" customHeight="1">
      <c r="A81" s="205">
        <v>11</v>
      </c>
      <c r="B81" s="75" t="s">
        <v>54</v>
      </c>
      <c r="C81" s="214">
        <v>7</v>
      </c>
      <c r="D81" s="175">
        <v>53831</v>
      </c>
      <c r="E81" s="176">
        <v>126</v>
      </c>
      <c r="F81" s="177">
        <v>6782706</v>
      </c>
      <c r="G81" s="178">
        <v>0.34999999999999998</v>
      </c>
      <c r="H81" s="179">
        <v>2374000</v>
      </c>
      <c r="I81" s="180">
        <v>1514299.9999999984</v>
      </c>
      <c r="J81" s="181">
        <v>859700</v>
      </c>
      <c r="K81" s="269"/>
      <c r="L81" s="1"/>
    </row>
    <row r="82" ht="15" customHeight="1">
      <c r="A82" s="205">
        <v>12</v>
      </c>
      <c r="B82" s="44" t="s">
        <v>57</v>
      </c>
      <c r="C82" s="214">
        <v>5</v>
      </c>
      <c r="D82" s="175">
        <v>53831</v>
      </c>
      <c r="E82" s="176">
        <v>90</v>
      </c>
      <c r="F82" s="177">
        <v>4844790</v>
      </c>
      <c r="G82" s="178">
        <v>0.34999999999999998</v>
      </c>
      <c r="H82" s="179">
        <v>1695700</v>
      </c>
      <c r="I82" s="180">
        <v>1081599.9999999988</v>
      </c>
      <c r="J82" s="181">
        <v>614100</v>
      </c>
      <c r="K82" s="269"/>
      <c r="L82" s="1"/>
    </row>
    <row r="83" ht="15" customHeight="1">
      <c r="A83" s="205">
        <v>13</v>
      </c>
      <c r="B83" s="44" t="s">
        <v>58</v>
      </c>
      <c r="C83" s="214">
        <v>6</v>
      </c>
      <c r="D83" s="175">
        <v>53831</v>
      </c>
      <c r="E83" s="176">
        <v>108</v>
      </c>
      <c r="F83" s="177">
        <v>5813748</v>
      </c>
      <c r="G83" s="178">
        <v>0.34999999999999998</v>
      </c>
      <c r="H83" s="179">
        <v>2034900</v>
      </c>
      <c r="I83" s="180">
        <v>1297999.9999999986</v>
      </c>
      <c r="J83" s="181">
        <v>736900</v>
      </c>
      <c r="K83" s="269"/>
      <c r="L83" s="1"/>
    </row>
    <row r="84" ht="15" customHeight="1">
      <c r="A84" s="205">
        <v>14</v>
      </c>
      <c r="B84" s="44" t="s">
        <v>59</v>
      </c>
      <c r="C84" s="214">
        <v>6</v>
      </c>
      <c r="D84" s="175">
        <v>53831</v>
      </c>
      <c r="E84" s="176">
        <v>108</v>
      </c>
      <c r="F84" s="177">
        <v>5813748</v>
      </c>
      <c r="G84" s="178">
        <v>0.34999999999999998</v>
      </c>
      <c r="H84" s="179">
        <v>2034900</v>
      </c>
      <c r="I84" s="180">
        <v>1297999.9999999986</v>
      </c>
      <c r="J84" s="181">
        <v>736900</v>
      </c>
      <c r="K84" s="269"/>
      <c r="L84" s="1"/>
    </row>
    <row r="85" ht="15" customHeight="1">
      <c r="A85" s="205">
        <v>15</v>
      </c>
      <c r="B85" s="44" t="s">
        <v>60</v>
      </c>
      <c r="C85" s="214">
        <v>6</v>
      </c>
      <c r="D85" s="175">
        <v>53831</v>
      </c>
      <c r="E85" s="176">
        <v>108</v>
      </c>
      <c r="F85" s="177">
        <v>5813748</v>
      </c>
      <c r="G85" s="178">
        <v>0.34999999999999998</v>
      </c>
      <c r="H85" s="179">
        <v>2034900</v>
      </c>
      <c r="I85" s="180">
        <v>1297999.9999999986</v>
      </c>
      <c r="J85" s="181">
        <v>736900</v>
      </c>
      <c r="K85" s="269"/>
      <c r="L85" s="1"/>
    </row>
    <row r="86" ht="15" customHeight="1">
      <c r="A86" s="205">
        <v>16</v>
      </c>
      <c r="B86" s="44" t="s">
        <v>61</v>
      </c>
      <c r="C86" s="214">
        <v>6</v>
      </c>
      <c r="D86" s="175">
        <v>53831</v>
      </c>
      <c r="E86" s="176">
        <v>108</v>
      </c>
      <c r="F86" s="177">
        <v>5813748</v>
      </c>
      <c r="G86" s="178">
        <v>0.34999999999999998</v>
      </c>
      <c r="H86" s="179">
        <v>2034900</v>
      </c>
      <c r="I86" s="180">
        <v>1297999.9999999986</v>
      </c>
      <c r="J86" s="181">
        <v>736900</v>
      </c>
      <c r="K86" s="269"/>
      <c r="L86" s="1"/>
    </row>
    <row r="87" ht="15" customHeight="1">
      <c r="A87" s="205">
        <v>17</v>
      </c>
      <c r="B87" s="44" t="s">
        <v>62</v>
      </c>
      <c r="C87" s="214">
        <v>6</v>
      </c>
      <c r="D87" s="175">
        <v>53831</v>
      </c>
      <c r="E87" s="176">
        <v>108</v>
      </c>
      <c r="F87" s="177">
        <v>5813748</v>
      </c>
      <c r="G87" s="178">
        <v>0.34999999999999998</v>
      </c>
      <c r="H87" s="179">
        <v>2034900</v>
      </c>
      <c r="I87" s="180">
        <v>1297999.9999999986</v>
      </c>
      <c r="J87" s="181">
        <v>736900</v>
      </c>
      <c r="K87" s="269"/>
      <c r="L87" s="1"/>
    </row>
    <row r="88" ht="15" customHeight="1">
      <c r="A88" s="205">
        <v>18</v>
      </c>
      <c r="B88" s="44" t="s">
        <v>63</v>
      </c>
      <c r="C88" s="214">
        <v>5</v>
      </c>
      <c r="D88" s="175">
        <v>53831</v>
      </c>
      <c r="E88" s="176">
        <v>90</v>
      </c>
      <c r="F88" s="177">
        <v>4844790</v>
      </c>
      <c r="G88" s="178">
        <v>0.34999999999999998</v>
      </c>
      <c r="H88" s="179">
        <v>1695700</v>
      </c>
      <c r="I88" s="180">
        <v>1081599.9999999988</v>
      </c>
      <c r="J88" s="181">
        <v>614100</v>
      </c>
      <c r="K88" s="269"/>
      <c r="L88" s="1"/>
    </row>
    <row r="89" ht="15" customHeight="1">
      <c r="A89" s="205">
        <v>19</v>
      </c>
      <c r="B89" s="44" t="s">
        <v>64</v>
      </c>
      <c r="C89" s="214">
        <v>5</v>
      </c>
      <c r="D89" s="175">
        <v>53831</v>
      </c>
      <c r="E89" s="176">
        <v>90</v>
      </c>
      <c r="F89" s="177">
        <v>4844790</v>
      </c>
      <c r="G89" s="178">
        <v>0.34999999999999998</v>
      </c>
      <c r="H89" s="179">
        <v>1695700</v>
      </c>
      <c r="I89" s="180">
        <v>1081599.9999999988</v>
      </c>
      <c r="J89" s="181">
        <v>614100</v>
      </c>
      <c r="K89" s="269"/>
      <c r="L89" s="1"/>
    </row>
    <row r="90" ht="15" customHeight="1">
      <c r="A90" s="205">
        <v>20</v>
      </c>
      <c r="B90" s="44" t="s">
        <v>65</v>
      </c>
      <c r="C90" s="214">
        <v>4</v>
      </c>
      <c r="D90" s="175">
        <v>53831</v>
      </c>
      <c r="E90" s="176">
        <v>72</v>
      </c>
      <c r="F90" s="177">
        <v>3875832</v>
      </c>
      <c r="G90" s="178">
        <v>0.34999999999999998</v>
      </c>
      <c r="H90" s="179">
        <v>1356600</v>
      </c>
      <c r="I90" s="180">
        <v>865299.99999999907</v>
      </c>
      <c r="J90" s="181">
        <v>491300</v>
      </c>
      <c r="K90" s="269"/>
      <c r="L90" s="1"/>
    </row>
    <row r="91" ht="15" customHeight="1">
      <c r="A91" s="205">
        <v>21</v>
      </c>
      <c r="B91" s="44" t="s">
        <v>89</v>
      </c>
      <c r="C91" s="214">
        <v>5</v>
      </c>
      <c r="D91" s="175">
        <v>53831</v>
      </c>
      <c r="E91" s="176">
        <v>90</v>
      </c>
      <c r="F91" s="177">
        <v>4844790</v>
      </c>
      <c r="G91" s="178">
        <v>0.34999999999999998</v>
      </c>
      <c r="H91" s="179">
        <v>1695700</v>
      </c>
      <c r="I91" s="180">
        <v>1081599.9999999988</v>
      </c>
      <c r="J91" s="181">
        <v>614100</v>
      </c>
      <c r="K91" s="269"/>
      <c r="L91" s="1"/>
    </row>
    <row r="92" ht="15" customHeight="1">
      <c r="A92" s="175"/>
      <c r="B92" s="215" t="s">
        <v>168</v>
      </c>
      <c r="C92" s="175"/>
      <c r="D92" s="175"/>
      <c r="E92" s="176"/>
      <c r="F92" s="177"/>
      <c r="G92" s="178"/>
      <c r="H92" s="189">
        <f>SUM(H71:H91)</f>
        <v>34254000</v>
      </c>
      <c r="I92" s="190">
        <f>SUM(I71:I91)</f>
        <v>21849499.999999978</v>
      </c>
      <c r="J92" s="191">
        <f>SUM(J71:J91)</f>
        <v>12404500</v>
      </c>
      <c r="K92" s="269">
        <f>I92/1000</f>
        <v>21849.499999999978</v>
      </c>
      <c r="L92" s="1"/>
    </row>
    <row r="93" s="41" customFormat="1" ht="15" customHeight="1">
      <c r="A93" s="170"/>
      <c r="B93" s="170"/>
      <c r="C93" s="194"/>
      <c r="D93" s="170"/>
      <c r="E93" s="176"/>
      <c r="F93" s="177"/>
      <c r="G93" s="178"/>
      <c r="H93" s="261"/>
      <c r="I93" s="262"/>
      <c r="J93" s="263"/>
      <c r="K93" s="270"/>
      <c r="L93" s="1"/>
    </row>
    <row r="94" s="41" customFormat="1" ht="15" customHeight="1">
      <c r="A94" s="170"/>
      <c r="B94" s="193"/>
      <c r="C94" s="194"/>
      <c r="D94" s="170"/>
      <c r="E94" s="176"/>
      <c r="F94" s="177"/>
      <c r="G94" s="178"/>
      <c r="H94" s="261"/>
      <c r="I94" s="262"/>
      <c r="J94" s="263"/>
      <c r="K94" s="270"/>
      <c r="L94" s="1"/>
    </row>
    <row r="95" ht="15" customHeight="1">
      <c r="A95" s="173">
        <v>1</v>
      </c>
      <c r="B95" s="44" t="s">
        <v>41</v>
      </c>
      <c r="C95" s="216">
        <v>4</v>
      </c>
      <c r="D95" s="209">
        <v>37691</v>
      </c>
      <c r="E95" s="176">
        <v>72</v>
      </c>
      <c r="F95" s="177">
        <v>2713752</v>
      </c>
      <c r="G95" s="178">
        <v>0.34999999999999998</v>
      </c>
      <c r="H95" s="179">
        <v>949900</v>
      </c>
      <c r="I95" s="180">
        <v>633099.9999999993</v>
      </c>
      <c r="J95" s="181">
        <v>316800</v>
      </c>
      <c r="K95" s="270"/>
      <c r="L95" s="1"/>
    </row>
    <row r="96" ht="15" customHeight="1">
      <c r="A96" s="173">
        <v>2</v>
      </c>
      <c r="B96" s="44" t="s">
        <v>42</v>
      </c>
      <c r="C96" s="216">
        <v>4</v>
      </c>
      <c r="D96" s="209">
        <v>37691</v>
      </c>
      <c r="E96" s="176">
        <v>72</v>
      </c>
      <c r="F96" s="177">
        <v>2713752</v>
      </c>
      <c r="G96" s="178">
        <v>0.34999999999999998</v>
      </c>
      <c r="H96" s="179">
        <v>949900</v>
      </c>
      <c r="I96" s="180">
        <v>633099.9999999993</v>
      </c>
      <c r="J96" s="181">
        <v>316800</v>
      </c>
      <c r="K96" s="270"/>
      <c r="L96" s="1"/>
    </row>
    <row r="97" ht="15" customHeight="1">
      <c r="A97" s="173">
        <v>3</v>
      </c>
      <c r="B97" s="44" t="s">
        <v>43</v>
      </c>
      <c r="C97" s="216">
        <v>4</v>
      </c>
      <c r="D97" s="209">
        <v>37691</v>
      </c>
      <c r="E97" s="176">
        <v>72</v>
      </c>
      <c r="F97" s="177">
        <v>2713752</v>
      </c>
      <c r="G97" s="178">
        <v>0.34999999999999998</v>
      </c>
      <c r="H97" s="179">
        <v>949900</v>
      </c>
      <c r="I97" s="180">
        <v>633099.9999999993</v>
      </c>
      <c r="J97" s="181">
        <v>316800</v>
      </c>
      <c r="K97" s="270"/>
      <c r="L97" s="1"/>
    </row>
    <row r="98" ht="15" customHeight="1">
      <c r="A98" s="173">
        <v>4</v>
      </c>
      <c r="B98" s="44" t="s">
        <v>44</v>
      </c>
      <c r="C98" s="216">
        <v>4</v>
      </c>
      <c r="D98" s="209">
        <v>37691</v>
      </c>
      <c r="E98" s="176">
        <v>72</v>
      </c>
      <c r="F98" s="177">
        <v>2713752</v>
      </c>
      <c r="G98" s="178">
        <v>0.34999999999999998</v>
      </c>
      <c r="H98" s="179">
        <v>949900</v>
      </c>
      <c r="I98" s="180">
        <v>633099.9999999993</v>
      </c>
      <c r="J98" s="181">
        <v>316800</v>
      </c>
      <c r="K98" s="270"/>
      <c r="L98" s="1"/>
    </row>
    <row r="99" ht="15" customHeight="1">
      <c r="A99" s="173">
        <v>5</v>
      </c>
      <c r="B99" s="44" t="s">
        <v>45</v>
      </c>
      <c r="C99" s="216">
        <v>4</v>
      </c>
      <c r="D99" s="209">
        <v>37691</v>
      </c>
      <c r="E99" s="176">
        <v>72</v>
      </c>
      <c r="F99" s="177">
        <v>2713752</v>
      </c>
      <c r="G99" s="178">
        <v>0.34999999999999998</v>
      </c>
      <c r="H99" s="179">
        <v>949900</v>
      </c>
      <c r="I99" s="180">
        <v>633099.9999999993</v>
      </c>
      <c r="J99" s="181">
        <v>316800</v>
      </c>
      <c r="K99" s="270"/>
      <c r="L99" s="1"/>
    </row>
    <row r="100" ht="15" customHeight="1">
      <c r="A100" s="173">
        <v>6</v>
      </c>
      <c r="B100" s="44" t="s">
        <v>47</v>
      </c>
      <c r="C100" s="216">
        <v>3</v>
      </c>
      <c r="D100" s="209">
        <v>37691</v>
      </c>
      <c r="E100" s="176">
        <v>54</v>
      </c>
      <c r="F100" s="177">
        <v>2035314</v>
      </c>
      <c r="G100" s="178">
        <v>0.34999999999999998</v>
      </c>
      <c r="H100" s="179">
        <v>712400</v>
      </c>
      <c r="I100" s="180">
        <v>474799.99999999953</v>
      </c>
      <c r="J100" s="181">
        <v>237600</v>
      </c>
      <c r="K100" s="270"/>
      <c r="L100" s="1"/>
    </row>
    <row r="101" s="107" customFormat="1" ht="15" customHeight="1">
      <c r="A101" s="173">
        <v>7</v>
      </c>
      <c r="B101" s="44" t="s">
        <v>48</v>
      </c>
      <c r="C101" s="216">
        <v>4</v>
      </c>
      <c r="D101" s="209">
        <v>37691</v>
      </c>
      <c r="E101" s="176">
        <v>72</v>
      </c>
      <c r="F101" s="177">
        <v>2713752</v>
      </c>
      <c r="G101" s="178">
        <v>0.34999999999999998</v>
      </c>
      <c r="H101" s="179">
        <v>949900</v>
      </c>
      <c r="I101" s="180">
        <v>633099.9999999993</v>
      </c>
      <c r="J101" s="181">
        <v>316800</v>
      </c>
      <c r="K101" s="275"/>
      <c r="L101" s="1"/>
    </row>
    <row r="102" ht="15" customHeight="1">
      <c r="A102" s="173">
        <v>8</v>
      </c>
      <c r="B102" s="44" t="s">
        <v>49</v>
      </c>
      <c r="C102" s="216">
        <v>4</v>
      </c>
      <c r="D102" s="209">
        <v>37691</v>
      </c>
      <c r="E102" s="176">
        <v>72</v>
      </c>
      <c r="F102" s="177">
        <v>2713752</v>
      </c>
      <c r="G102" s="178">
        <v>0.34999999999999998</v>
      </c>
      <c r="H102" s="179">
        <v>949900</v>
      </c>
      <c r="I102" s="180">
        <v>633099.9999999993</v>
      </c>
      <c r="J102" s="181">
        <v>316800</v>
      </c>
      <c r="K102" s="270"/>
      <c r="L102" s="1"/>
    </row>
    <row r="103" ht="15" customHeight="1">
      <c r="A103" s="173">
        <v>9</v>
      </c>
      <c r="B103" s="44" t="s">
        <v>50</v>
      </c>
      <c r="C103" s="216">
        <v>4</v>
      </c>
      <c r="D103" s="209">
        <v>37691</v>
      </c>
      <c r="E103" s="176">
        <v>72</v>
      </c>
      <c r="F103" s="177">
        <v>2713752</v>
      </c>
      <c r="G103" s="178">
        <v>0.34999999999999998</v>
      </c>
      <c r="H103" s="179">
        <v>949900</v>
      </c>
      <c r="I103" s="180">
        <v>633099.9999999993</v>
      </c>
      <c r="J103" s="181">
        <v>316800</v>
      </c>
      <c r="K103" s="270"/>
      <c r="L103" s="1"/>
    </row>
    <row r="104" ht="15" customHeight="1">
      <c r="A104" s="173">
        <v>10</v>
      </c>
      <c r="B104" s="44" t="s">
        <v>51</v>
      </c>
      <c r="C104" s="216">
        <v>4</v>
      </c>
      <c r="D104" s="209">
        <v>37691</v>
      </c>
      <c r="E104" s="176">
        <v>72</v>
      </c>
      <c r="F104" s="177">
        <v>2713752</v>
      </c>
      <c r="G104" s="178">
        <v>0.34999999999999998</v>
      </c>
      <c r="H104" s="179">
        <v>949900</v>
      </c>
      <c r="I104" s="180">
        <v>633099.9999999993</v>
      </c>
      <c r="J104" s="181">
        <v>316800</v>
      </c>
      <c r="K104" s="270"/>
      <c r="L104" s="1"/>
    </row>
    <row r="105" ht="15" customHeight="1">
      <c r="A105" s="173">
        <v>11</v>
      </c>
      <c r="B105" s="75" t="s">
        <v>54</v>
      </c>
      <c r="C105" s="216">
        <v>2</v>
      </c>
      <c r="D105" s="209">
        <v>37691</v>
      </c>
      <c r="E105" s="176">
        <v>42</v>
      </c>
      <c r="F105" s="177">
        <v>1583022</v>
      </c>
      <c r="G105" s="178">
        <v>0.34999999999999998</v>
      </c>
      <c r="H105" s="179">
        <v>554100</v>
      </c>
      <c r="I105" s="180">
        <v>369299.99999999965</v>
      </c>
      <c r="J105" s="181">
        <v>184800</v>
      </c>
      <c r="K105" s="270"/>
      <c r="L105" s="1"/>
    </row>
    <row r="106" ht="15" customHeight="1">
      <c r="A106" s="173">
        <v>12</v>
      </c>
      <c r="B106" s="44" t="s">
        <v>57</v>
      </c>
      <c r="C106" s="216">
        <v>3</v>
      </c>
      <c r="D106" s="209">
        <v>37691</v>
      </c>
      <c r="E106" s="176">
        <v>54</v>
      </c>
      <c r="F106" s="177">
        <v>2035314</v>
      </c>
      <c r="G106" s="178">
        <v>0.34999999999999998</v>
      </c>
      <c r="H106" s="179">
        <v>712400</v>
      </c>
      <c r="I106" s="180">
        <v>474799.99999999953</v>
      </c>
      <c r="J106" s="181">
        <v>237600</v>
      </c>
      <c r="K106" s="270"/>
      <c r="L106" s="1"/>
    </row>
    <row r="107" ht="15" customHeight="1">
      <c r="A107" s="173">
        <v>13</v>
      </c>
      <c r="B107" s="44" t="s">
        <v>58</v>
      </c>
      <c r="C107" s="216">
        <v>3</v>
      </c>
      <c r="D107" s="209">
        <v>37691</v>
      </c>
      <c r="E107" s="176">
        <v>54</v>
      </c>
      <c r="F107" s="177">
        <v>2035314</v>
      </c>
      <c r="G107" s="178">
        <v>0.34999999999999998</v>
      </c>
      <c r="H107" s="179">
        <v>712400</v>
      </c>
      <c r="I107" s="180">
        <v>474799.99999999953</v>
      </c>
      <c r="J107" s="181">
        <v>237600</v>
      </c>
      <c r="K107" s="270"/>
      <c r="L107" s="1"/>
    </row>
    <row r="108" ht="31.5" customHeight="1">
      <c r="A108" s="186"/>
      <c r="B108" s="187" t="s">
        <v>67</v>
      </c>
      <c r="C108" s="217"/>
      <c r="D108" s="175"/>
      <c r="E108" s="176"/>
      <c r="F108" s="177"/>
      <c r="G108" s="178"/>
      <c r="H108" s="189">
        <f>SUM(H95:H107)</f>
        <v>11240400</v>
      </c>
      <c r="I108" s="189">
        <f>SUM(I95:I107)</f>
        <v>7491599.9999999925</v>
      </c>
      <c r="J108" s="218">
        <f>SUM(J95:J107)</f>
        <v>3748800</v>
      </c>
      <c r="K108" s="269">
        <f>I108/1000</f>
        <v>7491.5999999999922</v>
      </c>
      <c r="L108" s="1"/>
    </row>
    <row r="109" ht="15" customHeight="1">
      <c r="A109" s="219"/>
      <c r="B109" s="220"/>
      <c r="C109" s="188"/>
      <c r="D109" s="175"/>
      <c r="E109" s="176"/>
      <c r="F109" s="177"/>
      <c r="G109" s="178"/>
      <c r="H109" s="179"/>
      <c r="I109" s="180"/>
      <c r="J109" s="181"/>
      <c r="K109" s="269"/>
      <c r="L109" s="1"/>
    </row>
    <row r="110" ht="15" customHeight="1">
      <c r="A110" s="154">
        <v>1</v>
      </c>
      <c r="B110" s="44" t="s">
        <v>41</v>
      </c>
      <c r="C110" s="221">
        <v>4</v>
      </c>
      <c r="D110" s="175">
        <v>53831</v>
      </c>
      <c r="E110" s="176">
        <v>72</v>
      </c>
      <c r="F110" s="177">
        <v>3875832</v>
      </c>
      <c r="G110" s="178">
        <v>0.34999999999999998</v>
      </c>
      <c r="H110" s="179">
        <v>1356600</v>
      </c>
      <c r="I110" s="180">
        <v>904099.99999999919</v>
      </c>
      <c r="J110" s="181">
        <v>452500</v>
      </c>
      <c r="K110" s="269"/>
      <c r="L110" s="1"/>
    </row>
    <row r="111" ht="15" customHeight="1">
      <c r="A111" s="154">
        <v>2</v>
      </c>
      <c r="B111" s="44" t="s">
        <v>42</v>
      </c>
      <c r="C111" s="221">
        <v>5</v>
      </c>
      <c r="D111" s="175">
        <v>53831</v>
      </c>
      <c r="E111" s="176">
        <v>90</v>
      </c>
      <c r="F111" s="177">
        <v>4844790</v>
      </c>
      <c r="G111" s="178">
        <v>0.34999999999999998</v>
      </c>
      <c r="H111" s="179">
        <v>1695700</v>
      </c>
      <c r="I111" s="180">
        <v>1130099.9999999988</v>
      </c>
      <c r="J111" s="181">
        <v>565600</v>
      </c>
      <c r="K111" s="269"/>
      <c r="L111" s="1"/>
    </row>
    <row r="112" ht="15" customHeight="1">
      <c r="A112" s="154">
        <v>3</v>
      </c>
      <c r="B112" s="44" t="s">
        <v>43</v>
      </c>
      <c r="C112" s="221">
        <v>5</v>
      </c>
      <c r="D112" s="175">
        <v>53831</v>
      </c>
      <c r="E112" s="176">
        <v>90</v>
      </c>
      <c r="F112" s="177">
        <v>4844790</v>
      </c>
      <c r="G112" s="178">
        <v>0.34999999999999998</v>
      </c>
      <c r="H112" s="179">
        <v>1695700</v>
      </c>
      <c r="I112" s="180">
        <v>1130099.9999999988</v>
      </c>
      <c r="J112" s="181">
        <v>565600</v>
      </c>
      <c r="K112" s="269"/>
      <c r="L112" s="1"/>
    </row>
    <row r="113" ht="15" customHeight="1">
      <c r="A113" s="154">
        <v>4</v>
      </c>
      <c r="B113" s="44" t="s">
        <v>44</v>
      </c>
      <c r="C113" s="221">
        <v>6</v>
      </c>
      <c r="D113" s="175">
        <v>53831</v>
      </c>
      <c r="E113" s="176">
        <v>108</v>
      </c>
      <c r="F113" s="177">
        <v>5813748</v>
      </c>
      <c r="G113" s="178">
        <v>0.34999999999999998</v>
      </c>
      <c r="H113" s="179">
        <v>2034900</v>
      </c>
      <c r="I113" s="180">
        <v>1356099.9999999986</v>
      </c>
      <c r="J113" s="181">
        <v>678800</v>
      </c>
      <c r="K113" s="269"/>
      <c r="L113" s="1"/>
    </row>
    <row r="114" ht="15" customHeight="1">
      <c r="A114" s="154">
        <v>5</v>
      </c>
      <c r="B114" s="44" t="s">
        <v>45</v>
      </c>
      <c r="C114" s="221">
        <v>5</v>
      </c>
      <c r="D114" s="175">
        <v>53831</v>
      </c>
      <c r="E114" s="176">
        <v>90</v>
      </c>
      <c r="F114" s="177">
        <v>4844790</v>
      </c>
      <c r="G114" s="178">
        <v>0.34999999999999998</v>
      </c>
      <c r="H114" s="179">
        <v>1695700</v>
      </c>
      <c r="I114" s="180">
        <v>1130099.9999999988</v>
      </c>
      <c r="J114" s="181">
        <v>565600</v>
      </c>
      <c r="K114" s="269"/>
      <c r="L114" s="1"/>
    </row>
    <row r="115" ht="15" customHeight="1">
      <c r="A115" s="154">
        <v>6</v>
      </c>
      <c r="B115" s="44" t="s">
        <v>47</v>
      </c>
      <c r="C115" s="221">
        <v>5</v>
      </c>
      <c r="D115" s="175">
        <v>53831</v>
      </c>
      <c r="E115" s="176">
        <v>90</v>
      </c>
      <c r="F115" s="177">
        <v>4844790</v>
      </c>
      <c r="G115" s="178">
        <v>0.34999999999999998</v>
      </c>
      <c r="H115" s="179">
        <v>1695700</v>
      </c>
      <c r="I115" s="180">
        <v>1130099.9999999988</v>
      </c>
      <c r="J115" s="181">
        <v>565600</v>
      </c>
      <c r="K115" s="269"/>
      <c r="L115" s="1"/>
    </row>
    <row r="116" ht="15" customHeight="1">
      <c r="A116" s="154">
        <v>7</v>
      </c>
      <c r="B116" s="44" t="s">
        <v>48</v>
      </c>
      <c r="C116" s="221">
        <v>4</v>
      </c>
      <c r="D116" s="175">
        <v>53831</v>
      </c>
      <c r="E116" s="176">
        <v>72</v>
      </c>
      <c r="F116" s="177">
        <v>3875832</v>
      </c>
      <c r="G116" s="178">
        <v>0.34999999999999998</v>
      </c>
      <c r="H116" s="179">
        <v>1356600</v>
      </c>
      <c r="I116" s="180">
        <v>904099.99999999919</v>
      </c>
      <c r="J116" s="181">
        <v>452500</v>
      </c>
      <c r="K116" s="269"/>
      <c r="L116" s="1"/>
    </row>
    <row r="117" ht="15" customHeight="1">
      <c r="A117" s="154">
        <v>8</v>
      </c>
      <c r="B117" s="44" t="s">
        <v>49</v>
      </c>
      <c r="C117" s="221">
        <v>5</v>
      </c>
      <c r="D117" s="175">
        <v>53831</v>
      </c>
      <c r="E117" s="176">
        <v>90</v>
      </c>
      <c r="F117" s="184">
        <v>1699429</v>
      </c>
      <c r="G117" s="202">
        <v>0.34999999999999998</v>
      </c>
      <c r="H117" s="185">
        <v>594800</v>
      </c>
      <c r="I117" s="180">
        <v>396399.99999999959</v>
      </c>
      <c r="J117" s="181">
        <v>198400</v>
      </c>
      <c r="K117" s="269"/>
      <c r="L117" s="1"/>
    </row>
    <row r="118" ht="15" customHeight="1">
      <c r="A118" s="154">
        <v>9</v>
      </c>
      <c r="B118" s="44" t="s">
        <v>50</v>
      </c>
      <c r="C118" s="221">
        <v>5</v>
      </c>
      <c r="D118" s="175">
        <v>53831</v>
      </c>
      <c r="E118" s="176">
        <v>90</v>
      </c>
      <c r="F118" s="184">
        <v>4844790</v>
      </c>
      <c r="G118" s="202">
        <v>0.34999999999999998</v>
      </c>
      <c r="H118" s="185">
        <v>1695700</v>
      </c>
      <c r="I118" s="180">
        <v>1130099.9999999988</v>
      </c>
      <c r="J118" s="181">
        <v>565600</v>
      </c>
      <c r="K118" s="269"/>
      <c r="L118" s="1"/>
    </row>
    <row r="119" ht="15" customHeight="1">
      <c r="A119" s="154">
        <v>10</v>
      </c>
      <c r="B119" s="44" t="s">
        <v>51</v>
      </c>
      <c r="C119" s="221">
        <v>5</v>
      </c>
      <c r="D119" s="175">
        <v>53831</v>
      </c>
      <c r="E119" s="176">
        <v>90</v>
      </c>
      <c r="F119" s="184">
        <v>4844790</v>
      </c>
      <c r="G119" s="202">
        <v>0.34999999999999998</v>
      </c>
      <c r="H119" s="185">
        <v>1695700</v>
      </c>
      <c r="I119" s="180">
        <v>1130099.9999999988</v>
      </c>
      <c r="J119" s="181">
        <v>565600</v>
      </c>
      <c r="K119" s="269"/>
      <c r="L119" s="1"/>
    </row>
    <row r="120" ht="15" customHeight="1">
      <c r="A120" s="154">
        <v>11</v>
      </c>
      <c r="B120" s="75" t="s">
        <v>54</v>
      </c>
      <c r="C120" s="221">
        <v>5</v>
      </c>
      <c r="D120" s="175">
        <v>53831</v>
      </c>
      <c r="E120" s="176">
        <v>90</v>
      </c>
      <c r="F120" s="184">
        <v>2439429</v>
      </c>
      <c r="G120" s="202">
        <v>0.34999999999999998</v>
      </c>
      <c r="H120" s="185">
        <v>853800</v>
      </c>
      <c r="I120" s="180">
        <v>568999.99999999953</v>
      </c>
      <c r="J120" s="181">
        <v>284800</v>
      </c>
      <c r="K120" s="269"/>
      <c r="L120" s="1"/>
    </row>
    <row r="121" ht="15" customHeight="1">
      <c r="A121" s="154">
        <v>12</v>
      </c>
      <c r="B121" s="44" t="s">
        <v>57</v>
      </c>
      <c r="C121" s="221">
        <v>3</v>
      </c>
      <c r="D121" s="175">
        <v>53831</v>
      </c>
      <c r="E121" s="176">
        <v>54</v>
      </c>
      <c r="F121" s="184">
        <v>2906874</v>
      </c>
      <c r="G121" s="202">
        <v>0.34999999999999998</v>
      </c>
      <c r="H121" s="185">
        <v>1017500</v>
      </c>
      <c r="I121" s="180">
        <v>678099.9999999993</v>
      </c>
      <c r="J121" s="181">
        <v>339400</v>
      </c>
      <c r="K121" s="269"/>
      <c r="L121" s="1"/>
    </row>
    <row r="122" ht="15" customHeight="1">
      <c r="A122" s="154">
        <v>13</v>
      </c>
      <c r="B122" s="44" t="s">
        <v>58</v>
      </c>
      <c r="C122" s="221">
        <v>3</v>
      </c>
      <c r="D122" s="175">
        <v>53831</v>
      </c>
      <c r="E122" s="176">
        <v>54</v>
      </c>
      <c r="F122" s="184">
        <v>2906874</v>
      </c>
      <c r="G122" s="202">
        <v>0.34999999999999998</v>
      </c>
      <c r="H122" s="185">
        <v>1017500</v>
      </c>
      <c r="I122" s="180">
        <v>678099.9999999993</v>
      </c>
      <c r="J122" s="181">
        <v>339400</v>
      </c>
      <c r="K122" s="269"/>
      <c r="L122" s="1"/>
    </row>
    <row r="123" ht="15" customHeight="1">
      <c r="A123" s="154">
        <v>14</v>
      </c>
      <c r="B123" s="44" t="s">
        <v>59</v>
      </c>
      <c r="C123" s="221">
        <v>4</v>
      </c>
      <c r="D123" s="175">
        <v>53831</v>
      </c>
      <c r="E123" s="176">
        <v>72</v>
      </c>
      <c r="F123" s="184">
        <v>3875832</v>
      </c>
      <c r="G123" s="202">
        <v>0.34999999999999998</v>
      </c>
      <c r="H123" s="185">
        <v>1356600</v>
      </c>
      <c r="I123" s="180">
        <v>904099.99999999919</v>
      </c>
      <c r="J123" s="181">
        <v>452500</v>
      </c>
      <c r="K123" s="269"/>
      <c r="L123" s="1"/>
    </row>
    <row r="124" ht="15" customHeight="1">
      <c r="A124" s="154">
        <v>15</v>
      </c>
      <c r="B124" s="44" t="s">
        <v>60</v>
      </c>
      <c r="C124" s="221">
        <v>4</v>
      </c>
      <c r="D124" s="175">
        <v>53831</v>
      </c>
      <c r="E124" s="176">
        <v>72</v>
      </c>
      <c r="F124" s="184">
        <v>2386000</v>
      </c>
      <c r="G124" s="202">
        <v>0.34999999999999998</v>
      </c>
      <c r="H124" s="185">
        <v>835100</v>
      </c>
      <c r="I124" s="180">
        <v>556499.99999999942</v>
      </c>
      <c r="J124" s="181">
        <v>278600</v>
      </c>
      <c r="K124" s="269"/>
      <c r="L124" s="1"/>
    </row>
    <row r="125" ht="15" customHeight="1">
      <c r="A125" s="154">
        <v>16</v>
      </c>
      <c r="B125" s="44" t="s">
        <v>61</v>
      </c>
      <c r="C125" s="221">
        <v>4</v>
      </c>
      <c r="D125" s="175">
        <v>53831</v>
      </c>
      <c r="E125" s="176">
        <v>72</v>
      </c>
      <c r="F125" s="184">
        <v>3875832</v>
      </c>
      <c r="G125" s="202">
        <v>0.34999999999999998</v>
      </c>
      <c r="H125" s="185">
        <v>1356600</v>
      </c>
      <c r="I125" s="180">
        <v>904099.99999999919</v>
      </c>
      <c r="J125" s="181">
        <v>452500</v>
      </c>
      <c r="K125" s="269"/>
      <c r="L125" s="1"/>
    </row>
    <row r="126" ht="15" customHeight="1">
      <c r="A126" s="154">
        <v>17</v>
      </c>
      <c r="B126" s="44" t="s">
        <v>62</v>
      </c>
      <c r="C126" s="221">
        <v>3</v>
      </c>
      <c r="D126" s="175">
        <v>53831</v>
      </c>
      <c r="E126" s="176">
        <v>54</v>
      </c>
      <c r="F126" s="184">
        <v>1898000</v>
      </c>
      <c r="G126" s="202">
        <v>0.34999999999999998</v>
      </c>
      <c r="H126" s="185">
        <v>664300</v>
      </c>
      <c r="I126" s="180">
        <v>442699.99999999959</v>
      </c>
      <c r="J126" s="181">
        <v>221600</v>
      </c>
      <c r="K126" s="269"/>
      <c r="L126" s="1"/>
    </row>
    <row r="127" ht="15" customHeight="1">
      <c r="A127" s="154">
        <v>18</v>
      </c>
      <c r="B127" s="44" t="s">
        <v>63</v>
      </c>
      <c r="C127" s="221">
        <v>4</v>
      </c>
      <c r="D127" s="175">
        <v>53831</v>
      </c>
      <c r="E127" s="176">
        <v>72</v>
      </c>
      <c r="F127" s="177">
        <v>3875832</v>
      </c>
      <c r="G127" s="178">
        <v>0.34999999999999998</v>
      </c>
      <c r="H127" s="179">
        <v>1356600</v>
      </c>
      <c r="I127" s="180">
        <v>904099.99999999919</v>
      </c>
      <c r="J127" s="181">
        <v>452500</v>
      </c>
      <c r="K127" s="269"/>
      <c r="L127" s="1"/>
    </row>
    <row r="128" ht="15" customHeight="1">
      <c r="A128" s="154">
        <v>19</v>
      </c>
      <c r="B128" s="44" t="s">
        <v>64</v>
      </c>
      <c r="C128" s="221">
        <v>4</v>
      </c>
      <c r="D128" s="175">
        <v>53831</v>
      </c>
      <c r="E128" s="176">
        <v>72</v>
      </c>
      <c r="F128" s="177">
        <v>3875832</v>
      </c>
      <c r="G128" s="178">
        <v>0.34999999999999998</v>
      </c>
      <c r="H128" s="179">
        <v>1356600</v>
      </c>
      <c r="I128" s="180">
        <v>904099.99999999919</v>
      </c>
      <c r="J128" s="181">
        <v>452500</v>
      </c>
      <c r="K128" s="269"/>
      <c r="L128" s="1"/>
    </row>
    <row r="129" ht="26.25" customHeight="1">
      <c r="A129" s="186"/>
      <c r="B129" s="187" t="s">
        <v>68</v>
      </c>
      <c r="C129" s="188"/>
      <c r="D129" s="175"/>
      <c r="E129" s="176"/>
      <c r="F129" s="177"/>
      <c r="G129" s="178"/>
      <c r="H129" s="189">
        <f>SUM(H110:H128)</f>
        <v>25331700</v>
      </c>
      <c r="I129" s="190">
        <f>SUM(I110:I128)</f>
        <v>16882099.999999989</v>
      </c>
      <c r="J129" s="191">
        <f>SUM(J110:J128)</f>
        <v>8449600</v>
      </c>
      <c r="K129" s="269">
        <f>I129/1000</f>
        <v>16882.099999999988</v>
      </c>
      <c r="L129" s="1"/>
    </row>
    <row r="130" ht="15" customHeight="1">
      <c r="A130" s="219"/>
      <c r="B130" s="220"/>
      <c r="C130" s="188"/>
      <c r="D130" s="175"/>
      <c r="E130" s="176"/>
      <c r="F130" s="177"/>
      <c r="G130" s="178"/>
      <c r="H130" s="179"/>
      <c r="I130" s="180"/>
      <c r="J130" s="181"/>
      <c r="K130" s="269"/>
      <c r="L130" s="1"/>
    </row>
    <row r="131" ht="15" customHeight="1">
      <c r="A131" s="154">
        <v>1</v>
      </c>
      <c r="B131" s="44" t="s">
        <v>41</v>
      </c>
      <c r="C131" s="222">
        <v>4</v>
      </c>
      <c r="D131" s="175">
        <v>53831</v>
      </c>
      <c r="E131" s="176">
        <v>72</v>
      </c>
      <c r="F131" s="184">
        <v>3875832</v>
      </c>
      <c r="G131" s="202">
        <v>0.34999999999999998</v>
      </c>
      <c r="H131" s="185">
        <v>1356600</v>
      </c>
      <c r="I131" s="180">
        <v>923499.99999999919</v>
      </c>
      <c r="J131" s="181">
        <v>433100</v>
      </c>
      <c r="K131" s="269"/>
      <c r="L131" s="1"/>
    </row>
    <row r="132" ht="15" customHeight="1">
      <c r="A132" s="154">
        <v>2</v>
      </c>
      <c r="B132" s="44" t="s">
        <v>42</v>
      </c>
      <c r="C132" s="222">
        <v>3</v>
      </c>
      <c r="D132" s="175">
        <v>53831</v>
      </c>
      <c r="E132" s="176">
        <v>54</v>
      </c>
      <c r="F132" s="184">
        <v>2906874</v>
      </c>
      <c r="G132" s="202">
        <v>0.34999999999999998</v>
      </c>
      <c r="H132" s="185">
        <v>1017500</v>
      </c>
      <c r="I132" s="180">
        <v>692699.9999999993</v>
      </c>
      <c r="J132" s="181">
        <v>324800</v>
      </c>
      <c r="K132" s="269"/>
      <c r="L132" s="1"/>
    </row>
    <row r="133" ht="15" customHeight="1">
      <c r="A133" s="154">
        <v>3</v>
      </c>
      <c r="B133" s="44" t="s">
        <v>43</v>
      </c>
      <c r="C133" s="221">
        <v>2</v>
      </c>
      <c r="D133" s="175">
        <v>53831</v>
      </c>
      <c r="E133" s="176">
        <v>42</v>
      </c>
      <c r="F133" s="184">
        <v>2260902</v>
      </c>
      <c r="G133" s="202">
        <v>0.29999999999999999</v>
      </c>
      <c r="H133" s="185">
        <v>678300</v>
      </c>
      <c r="I133" s="180">
        <v>425599.99999999959</v>
      </c>
      <c r="J133" s="181">
        <v>252700</v>
      </c>
      <c r="K133" s="272"/>
      <c r="L133" s="1"/>
    </row>
    <row r="134" ht="15" customHeight="1">
      <c r="A134" s="154">
        <v>4</v>
      </c>
      <c r="B134" s="44" t="s">
        <v>44</v>
      </c>
      <c r="C134" s="221">
        <v>6</v>
      </c>
      <c r="D134" s="175">
        <v>53831</v>
      </c>
      <c r="E134" s="176">
        <v>108</v>
      </c>
      <c r="F134" s="184">
        <v>3297714</v>
      </c>
      <c r="G134" s="202">
        <v>0.34999999999999998</v>
      </c>
      <c r="H134" s="185">
        <v>1154200</v>
      </c>
      <c r="I134" s="180">
        <v>785699.99999999919</v>
      </c>
      <c r="J134" s="181">
        <v>368500</v>
      </c>
      <c r="K134" s="269"/>
      <c r="L134" s="1"/>
    </row>
    <row r="135" ht="15" customHeight="1">
      <c r="A135" s="154">
        <v>5</v>
      </c>
      <c r="B135" s="44" t="s">
        <v>45</v>
      </c>
      <c r="C135" s="222">
        <v>4</v>
      </c>
      <c r="D135" s="175">
        <v>53831</v>
      </c>
      <c r="E135" s="176">
        <v>72</v>
      </c>
      <c r="F135" s="184">
        <v>3875832</v>
      </c>
      <c r="G135" s="202">
        <v>0.34999999999999998</v>
      </c>
      <c r="H135" s="185">
        <v>1356600</v>
      </c>
      <c r="I135" s="180">
        <v>923499.99999999919</v>
      </c>
      <c r="J135" s="181">
        <v>433100</v>
      </c>
      <c r="K135" s="269"/>
      <c r="L135" s="1"/>
    </row>
    <row r="136" ht="15" customHeight="1">
      <c r="A136" s="154">
        <v>6</v>
      </c>
      <c r="B136" s="44" t="s">
        <v>47</v>
      </c>
      <c r="C136" s="221">
        <v>4</v>
      </c>
      <c r="D136" s="175">
        <v>53831</v>
      </c>
      <c r="E136" s="176">
        <v>72</v>
      </c>
      <c r="F136" s="184">
        <v>3875832</v>
      </c>
      <c r="G136" s="202">
        <v>0.34999999999999998</v>
      </c>
      <c r="H136" s="185">
        <v>1356600</v>
      </c>
      <c r="I136" s="180">
        <v>923499.99999999919</v>
      </c>
      <c r="J136" s="181">
        <v>433100</v>
      </c>
      <c r="K136" s="269"/>
      <c r="L136" s="1"/>
    </row>
    <row r="137" ht="15" customHeight="1">
      <c r="A137" s="154">
        <v>7</v>
      </c>
      <c r="B137" s="44" t="s">
        <v>48</v>
      </c>
      <c r="C137" s="221">
        <v>5</v>
      </c>
      <c r="D137" s="175">
        <v>53831</v>
      </c>
      <c r="E137" s="176">
        <v>90</v>
      </c>
      <c r="F137" s="184">
        <v>4844790</v>
      </c>
      <c r="G137" s="202">
        <v>0.34999999999999998</v>
      </c>
      <c r="H137" s="185">
        <v>1695700</v>
      </c>
      <c r="I137" s="180">
        <v>1154299.9999999988</v>
      </c>
      <c r="J137" s="181">
        <v>541400</v>
      </c>
      <c r="K137" s="269"/>
      <c r="L137" s="1"/>
    </row>
    <row r="138" ht="15" customHeight="1">
      <c r="A138" s="154">
        <v>8</v>
      </c>
      <c r="B138" s="44" t="s">
        <v>49</v>
      </c>
      <c r="C138" s="221">
        <v>3</v>
      </c>
      <c r="D138" s="175">
        <v>53831</v>
      </c>
      <c r="E138" s="176">
        <v>54</v>
      </c>
      <c r="F138" s="184">
        <v>834000</v>
      </c>
      <c r="G138" s="202">
        <v>0.34999999999999998</v>
      </c>
      <c r="H138" s="185">
        <v>291900</v>
      </c>
      <c r="I138" s="180">
        <v>198699.99999999983</v>
      </c>
      <c r="J138" s="181">
        <v>93200</v>
      </c>
      <c r="K138" s="269"/>
      <c r="L138" s="1"/>
    </row>
    <row r="139" ht="28.5" customHeight="1">
      <c r="A139" s="219"/>
      <c r="B139" s="223" t="s">
        <v>69</v>
      </c>
      <c r="C139" s="224"/>
      <c r="D139" s="175"/>
      <c r="E139" s="176"/>
      <c r="F139" s="177"/>
      <c r="G139" s="178"/>
      <c r="H139" s="189">
        <f>SUM(H131:H138)</f>
        <v>8907400</v>
      </c>
      <c r="I139" s="190">
        <f>SUM(I131:I138)</f>
        <v>6027499.9999999944</v>
      </c>
      <c r="J139" s="191">
        <f>SUM(J131:J138)</f>
        <v>2879900</v>
      </c>
      <c r="K139" s="269">
        <f>I139/1000</f>
        <v>6027.4999999999945</v>
      </c>
      <c r="L139" s="1"/>
    </row>
    <row r="140" ht="15" customHeight="1">
      <c r="A140" s="219"/>
      <c r="B140" s="220"/>
      <c r="C140" s="188"/>
      <c r="D140" s="175"/>
      <c r="E140" s="176"/>
      <c r="F140" s="177"/>
      <c r="G140" s="178"/>
      <c r="H140" s="179"/>
      <c r="I140" s="180"/>
      <c r="J140" s="181"/>
      <c r="K140" s="269"/>
      <c r="L140" s="1"/>
    </row>
    <row r="141" ht="15" customHeight="1">
      <c r="A141" s="210">
        <v>1</v>
      </c>
      <c r="B141" s="44" t="s">
        <v>41</v>
      </c>
      <c r="C141" s="225">
        <v>2</v>
      </c>
      <c r="D141" s="175">
        <v>71774</v>
      </c>
      <c r="E141" s="176">
        <v>42</v>
      </c>
      <c r="F141" s="184">
        <v>3014508</v>
      </c>
      <c r="G141" s="202">
        <v>0.29999999999999999</v>
      </c>
      <c r="H141" s="185">
        <v>904400</v>
      </c>
      <c r="I141" s="180">
        <v>522299.99999999953</v>
      </c>
      <c r="J141" s="181">
        <v>382100</v>
      </c>
      <c r="K141" s="269"/>
      <c r="L141" s="1"/>
    </row>
    <row r="142" ht="15" customHeight="1">
      <c r="A142" s="210">
        <v>2</v>
      </c>
      <c r="B142" s="44" t="s">
        <v>42</v>
      </c>
      <c r="C142" s="221">
        <v>5</v>
      </c>
      <c r="D142" s="175">
        <v>71774</v>
      </c>
      <c r="E142" s="176">
        <v>90</v>
      </c>
      <c r="F142" s="184">
        <v>2083714</v>
      </c>
      <c r="G142" s="202">
        <v>0.34999999999999998</v>
      </c>
      <c r="H142" s="185">
        <v>729300</v>
      </c>
      <c r="I142" s="180">
        <v>465199.99999999959</v>
      </c>
      <c r="J142" s="181">
        <v>264100</v>
      </c>
      <c r="K142" s="269"/>
      <c r="L142" s="1"/>
    </row>
    <row r="143" ht="15" customHeight="1">
      <c r="A143" s="210">
        <v>3</v>
      </c>
      <c r="B143" s="44" t="s">
        <v>43</v>
      </c>
      <c r="C143" s="221">
        <v>3</v>
      </c>
      <c r="D143" s="175">
        <v>71774</v>
      </c>
      <c r="E143" s="176">
        <v>54</v>
      </c>
      <c r="F143" s="184">
        <v>3875796</v>
      </c>
      <c r="G143" s="202">
        <v>0.34999999999999998</v>
      </c>
      <c r="H143" s="185">
        <v>1356600</v>
      </c>
      <c r="I143" s="180">
        <v>865299.99999999907</v>
      </c>
      <c r="J143" s="181">
        <v>491300</v>
      </c>
      <c r="K143" s="269"/>
      <c r="L143" s="1"/>
    </row>
    <row r="144" ht="15" customHeight="1">
      <c r="A144" s="210">
        <v>4</v>
      </c>
      <c r="B144" s="44" t="s">
        <v>44</v>
      </c>
      <c r="C144" s="221">
        <v>6</v>
      </c>
      <c r="D144" s="175">
        <v>71774</v>
      </c>
      <c r="E144" s="176">
        <v>108</v>
      </c>
      <c r="F144" s="184">
        <v>2886571</v>
      </c>
      <c r="G144" s="202">
        <v>0.34999999999999998</v>
      </c>
      <c r="H144" s="185">
        <v>1010300</v>
      </c>
      <c r="I144" s="180">
        <v>644399.9999999993</v>
      </c>
      <c r="J144" s="181">
        <v>365900</v>
      </c>
      <c r="K144" s="269"/>
      <c r="L144" s="1"/>
    </row>
    <row r="145" ht="15" customHeight="1">
      <c r="A145" s="210">
        <v>5</v>
      </c>
      <c r="B145" s="44" t="s">
        <v>45</v>
      </c>
      <c r="C145" s="221">
        <v>6</v>
      </c>
      <c r="D145" s="175">
        <v>71774</v>
      </c>
      <c r="E145" s="176">
        <v>108</v>
      </c>
      <c r="F145" s="184">
        <v>2962286</v>
      </c>
      <c r="G145" s="202">
        <v>0.34999999999999998</v>
      </c>
      <c r="H145" s="185">
        <v>1036800</v>
      </c>
      <c r="I145" s="180">
        <v>661299.9999999993</v>
      </c>
      <c r="J145" s="181">
        <v>375500</v>
      </c>
      <c r="K145" s="269"/>
      <c r="L145" s="1"/>
    </row>
    <row r="146" ht="15" customHeight="1">
      <c r="A146" s="210">
        <v>6</v>
      </c>
      <c r="B146" s="44" t="s">
        <v>47</v>
      </c>
      <c r="C146" s="221">
        <v>5</v>
      </c>
      <c r="D146" s="175">
        <v>71774</v>
      </c>
      <c r="E146" s="176">
        <v>90</v>
      </c>
      <c r="F146" s="184">
        <v>1717714.2857142859</v>
      </c>
      <c r="G146" s="202">
        <v>0.34999999999999998</v>
      </c>
      <c r="H146" s="185">
        <v>601200</v>
      </c>
      <c r="I146" s="180">
        <v>383499.99999999959</v>
      </c>
      <c r="J146" s="181">
        <v>217700</v>
      </c>
      <c r="K146" s="269"/>
      <c r="L146" s="1"/>
    </row>
    <row r="147" ht="15" customHeight="1">
      <c r="A147" s="210">
        <v>7</v>
      </c>
      <c r="B147" s="44" t="s">
        <v>48</v>
      </c>
      <c r="C147" s="221">
        <v>4</v>
      </c>
      <c r="D147" s="175">
        <v>71774</v>
      </c>
      <c r="E147" s="176">
        <v>72</v>
      </c>
      <c r="F147" s="184">
        <v>5167728</v>
      </c>
      <c r="G147" s="202">
        <v>0.34999999999999998</v>
      </c>
      <c r="H147" s="185">
        <v>1808800</v>
      </c>
      <c r="I147" s="180">
        <v>1153799.9999999988</v>
      </c>
      <c r="J147" s="181">
        <v>655000</v>
      </c>
      <c r="K147" s="269"/>
      <c r="L147" s="1"/>
    </row>
    <row r="148" ht="15" customHeight="1">
      <c r="A148" s="210">
        <v>8</v>
      </c>
      <c r="B148" s="44" t="s">
        <v>49</v>
      </c>
      <c r="C148" s="221">
        <v>5</v>
      </c>
      <c r="D148" s="175">
        <v>71774</v>
      </c>
      <c r="E148" s="176">
        <v>90</v>
      </c>
      <c r="F148" s="184">
        <v>6459660</v>
      </c>
      <c r="G148" s="202">
        <v>0.34999999999999998</v>
      </c>
      <c r="H148" s="185">
        <v>2260900</v>
      </c>
      <c r="I148" s="180">
        <v>1442099.9999999986</v>
      </c>
      <c r="J148" s="181">
        <v>818800</v>
      </c>
      <c r="K148" s="269"/>
      <c r="L148" s="1"/>
    </row>
    <row r="149" ht="34.5" customHeight="1">
      <c r="A149" s="176"/>
      <c r="B149" s="211" t="s">
        <v>70</v>
      </c>
      <c r="C149" s="212"/>
      <c r="D149" s="175"/>
      <c r="E149" s="176"/>
      <c r="F149" s="184"/>
      <c r="G149" s="202"/>
      <c r="H149" s="239">
        <f>SUM(H141:H148)</f>
        <v>9708300</v>
      </c>
      <c r="I149" s="190">
        <f>SUM(I141:I148)</f>
        <v>6137899.9999999925</v>
      </c>
      <c r="J149" s="191">
        <f>SUM(J141:J148)</f>
        <v>3570400</v>
      </c>
      <c r="K149" s="269">
        <f>I149/1000</f>
        <v>6137.8999999999924</v>
      </c>
      <c r="L149" s="1"/>
    </row>
    <row r="150" ht="15" customHeight="1">
      <c r="A150" s="219"/>
      <c r="B150" s="220"/>
      <c r="C150" s="188"/>
      <c r="D150" s="175"/>
      <c r="E150" s="176"/>
      <c r="F150" s="177"/>
      <c r="G150" s="178"/>
      <c r="H150" s="179"/>
      <c r="I150" s="180"/>
      <c r="J150" s="181"/>
      <c r="K150" s="269"/>
      <c r="L150" s="1"/>
    </row>
    <row r="151" ht="15" customHeight="1">
      <c r="A151" s="226">
        <v>1</v>
      </c>
      <c r="B151" s="44" t="s">
        <v>41</v>
      </c>
      <c r="C151" s="183">
        <v>3</v>
      </c>
      <c r="D151" s="175">
        <v>89718</v>
      </c>
      <c r="E151" s="176">
        <v>54</v>
      </c>
      <c r="F151" s="184">
        <v>4844772</v>
      </c>
      <c r="G151" s="202">
        <v>0.34999999999999998</v>
      </c>
      <c r="H151" s="185">
        <v>1695700</v>
      </c>
      <c r="I151" s="180">
        <v>1178499.9999999988</v>
      </c>
      <c r="J151" s="181">
        <v>517200</v>
      </c>
      <c r="K151" s="269"/>
      <c r="L151" s="1"/>
    </row>
    <row r="152" ht="15" customHeight="1">
      <c r="A152" s="226">
        <v>2</v>
      </c>
      <c r="B152" s="44" t="s">
        <v>42</v>
      </c>
      <c r="C152" s="183">
        <v>3</v>
      </c>
      <c r="D152" s="175">
        <v>89718</v>
      </c>
      <c r="E152" s="176">
        <v>54</v>
      </c>
      <c r="F152" s="184">
        <v>4844772</v>
      </c>
      <c r="G152" s="202">
        <v>0.34999999999999998</v>
      </c>
      <c r="H152" s="185">
        <v>1695700</v>
      </c>
      <c r="I152" s="180">
        <v>1178499.9999999988</v>
      </c>
      <c r="J152" s="181">
        <v>517200</v>
      </c>
      <c r="K152" s="269"/>
      <c r="L152" s="1"/>
    </row>
    <row r="153" ht="15" customHeight="1">
      <c r="A153" s="226">
        <v>3</v>
      </c>
      <c r="B153" s="44" t="s">
        <v>43</v>
      </c>
      <c r="C153" s="183">
        <v>4</v>
      </c>
      <c r="D153" s="175">
        <v>89718</v>
      </c>
      <c r="E153" s="176">
        <v>72</v>
      </c>
      <c r="F153" s="184">
        <v>6459696</v>
      </c>
      <c r="G153" s="202">
        <v>0.34999999999999998</v>
      </c>
      <c r="H153" s="185">
        <v>2260900</v>
      </c>
      <c r="I153" s="180">
        <v>1571299.9999999986</v>
      </c>
      <c r="J153" s="181">
        <v>689600</v>
      </c>
      <c r="K153" s="269"/>
      <c r="L153" s="1"/>
    </row>
    <row r="154" ht="25.5" customHeight="1">
      <c r="A154" s="170"/>
      <c r="B154" s="187" t="s">
        <v>170</v>
      </c>
      <c r="C154" s="188"/>
      <c r="D154" s="175"/>
      <c r="E154" s="176"/>
      <c r="F154" s="184"/>
      <c r="G154" s="202"/>
      <c r="H154" s="239">
        <f>SUM(H151:H153)</f>
        <v>5652300</v>
      </c>
      <c r="I154" s="190">
        <f>SUM(I151:I153)</f>
        <v>3928299.9999999963</v>
      </c>
      <c r="J154" s="191">
        <f>SUM(J151:J153)</f>
        <v>1724000</v>
      </c>
      <c r="K154" s="269">
        <f>I154/1000</f>
        <v>3928.2999999999961</v>
      </c>
      <c r="L154" s="1"/>
    </row>
    <row r="155" ht="15" customHeight="1">
      <c r="A155" s="219"/>
      <c r="B155" s="220"/>
      <c r="C155" s="188"/>
      <c r="D155" s="175"/>
      <c r="E155" s="176"/>
      <c r="F155" s="177"/>
      <c r="G155" s="178"/>
      <c r="H155" s="179"/>
      <c r="I155" s="180"/>
      <c r="J155" s="181"/>
      <c r="K155" s="269"/>
      <c r="L155" s="1"/>
    </row>
    <row r="156" ht="15" customHeight="1">
      <c r="A156" s="210">
        <v>1</v>
      </c>
      <c r="B156" s="44" t="s">
        <v>41</v>
      </c>
      <c r="C156" s="228">
        <v>4</v>
      </c>
      <c r="D156" s="229">
        <v>89718</v>
      </c>
      <c r="E156" s="230">
        <v>72</v>
      </c>
      <c r="F156" s="231">
        <v>6459696</v>
      </c>
      <c r="G156" s="232">
        <v>0.34999999999999998</v>
      </c>
      <c r="H156" s="233">
        <v>2260900</v>
      </c>
      <c r="I156" s="234">
        <v>1571299.9999999986</v>
      </c>
      <c r="J156" s="235">
        <v>689600</v>
      </c>
      <c r="K156" s="269"/>
      <c r="L156" s="1"/>
    </row>
    <row r="157" ht="30.75" customHeight="1">
      <c r="A157" s="2"/>
      <c r="B157" s="55" t="s">
        <v>72</v>
      </c>
      <c r="C157" s="56"/>
      <c r="D157" s="44"/>
      <c r="E157" s="44"/>
      <c r="F157" s="95"/>
      <c r="G157" s="48"/>
      <c r="H157" s="276"/>
      <c r="I157" s="277"/>
      <c r="J157" s="278"/>
      <c r="K157" s="269">
        <f>I156/1000</f>
        <v>1571.2999999999986</v>
      </c>
      <c r="L157" s="1"/>
    </row>
    <row r="158" ht="15" customHeight="1">
      <c r="A158" s="219"/>
      <c r="B158" s="248"/>
      <c r="C158" s="279"/>
      <c r="D158" s="280"/>
      <c r="E158" s="281"/>
      <c r="F158" s="282"/>
      <c r="G158" s="283"/>
      <c r="H158" s="284"/>
      <c r="I158" s="285"/>
      <c r="J158" s="286"/>
      <c r="K158" s="269"/>
      <c r="L158" s="1"/>
    </row>
    <row r="159" ht="15" customHeight="1">
      <c r="A159" s="237">
        <v>1</v>
      </c>
      <c r="B159" s="44" t="s">
        <v>41</v>
      </c>
      <c r="C159" s="221">
        <v>4</v>
      </c>
      <c r="D159" s="175">
        <v>53831</v>
      </c>
      <c r="E159" s="176">
        <v>72</v>
      </c>
      <c r="F159" s="177">
        <v>3875832</v>
      </c>
      <c r="G159" s="178">
        <v>0.34999999999999998</v>
      </c>
      <c r="H159" s="179">
        <v>1356600</v>
      </c>
      <c r="I159" s="180">
        <v>884699.99999999907</v>
      </c>
      <c r="J159" s="181">
        <v>471900</v>
      </c>
      <c r="K159" s="269"/>
      <c r="L159" s="1"/>
    </row>
    <row r="160" ht="15" customHeight="1">
      <c r="A160" s="237">
        <v>2</v>
      </c>
      <c r="B160" s="44" t="s">
        <v>42</v>
      </c>
      <c r="C160" s="221">
        <v>5</v>
      </c>
      <c r="D160" s="175">
        <v>53831</v>
      </c>
      <c r="E160" s="176">
        <v>90</v>
      </c>
      <c r="F160" s="177">
        <v>4844790</v>
      </c>
      <c r="G160" s="178">
        <v>0.34999999999999998</v>
      </c>
      <c r="H160" s="179">
        <v>1695700</v>
      </c>
      <c r="I160" s="180">
        <v>1105799.9999999991</v>
      </c>
      <c r="J160" s="181">
        <v>589900</v>
      </c>
      <c r="K160" s="269"/>
      <c r="L160" s="1"/>
    </row>
    <row r="161" ht="15" customHeight="1">
      <c r="A161" s="237">
        <v>3</v>
      </c>
      <c r="B161" s="44" t="s">
        <v>43</v>
      </c>
      <c r="C161" s="221">
        <v>5</v>
      </c>
      <c r="D161" s="175">
        <v>53831</v>
      </c>
      <c r="E161" s="176">
        <v>90</v>
      </c>
      <c r="F161" s="177">
        <v>4844790</v>
      </c>
      <c r="G161" s="178">
        <v>0.34999999999999998</v>
      </c>
      <c r="H161" s="179">
        <v>1695700</v>
      </c>
      <c r="I161" s="180">
        <v>1105799.9999999991</v>
      </c>
      <c r="J161" s="181">
        <v>589900</v>
      </c>
      <c r="K161" s="269"/>
      <c r="L161" s="1"/>
    </row>
    <row r="162" ht="15" customHeight="1">
      <c r="A162" s="237">
        <v>4</v>
      </c>
      <c r="B162" s="44" t="s">
        <v>44</v>
      </c>
      <c r="C162" s="221">
        <v>4</v>
      </c>
      <c r="D162" s="175">
        <v>53831</v>
      </c>
      <c r="E162" s="176">
        <v>72</v>
      </c>
      <c r="F162" s="177">
        <v>3875832</v>
      </c>
      <c r="G162" s="178">
        <v>0.34999999999999998</v>
      </c>
      <c r="H162" s="179">
        <v>1356600</v>
      </c>
      <c r="I162" s="180">
        <v>884699.99999999907</v>
      </c>
      <c r="J162" s="181">
        <v>471900</v>
      </c>
      <c r="K162" s="269"/>
      <c r="L162" s="1"/>
    </row>
    <row r="163" ht="29.25" customHeight="1">
      <c r="A163" s="170"/>
      <c r="B163" s="187" t="s">
        <v>73</v>
      </c>
      <c r="C163" s="188"/>
      <c r="D163" s="175"/>
      <c r="E163" s="176"/>
      <c r="F163" s="177"/>
      <c r="G163" s="178"/>
      <c r="H163" s="189">
        <f>SUM(H159:H162)</f>
        <v>6104600</v>
      </c>
      <c r="I163" s="189">
        <f>SUM(I159:I162)</f>
        <v>3980999.9999999963</v>
      </c>
      <c r="J163" s="218">
        <f>SUM(J159:J162)</f>
        <v>2123600</v>
      </c>
      <c r="K163" s="269">
        <f>I163/1000</f>
        <v>3980.9999999999964</v>
      </c>
      <c r="L163" s="1"/>
    </row>
    <row r="164" ht="15" customHeight="1">
      <c r="A164" s="186"/>
      <c r="B164" s="236"/>
      <c r="C164" s="238"/>
      <c r="D164" s="175"/>
      <c r="E164" s="176"/>
      <c r="F164" s="177"/>
      <c r="G164" s="178"/>
      <c r="H164" s="179"/>
      <c r="I164" s="180"/>
      <c r="J164" s="181"/>
      <c r="K164" s="269"/>
      <c r="L164" s="1"/>
    </row>
    <row r="165" ht="15" customHeight="1">
      <c r="A165" s="209"/>
      <c r="B165" s="220"/>
      <c r="C165" s="188"/>
      <c r="D165" s="175"/>
      <c r="E165" s="176"/>
      <c r="F165" s="177"/>
      <c r="G165" s="178"/>
      <c r="H165" s="179"/>
      <c r="I165" s="180"/>
      <c r="J165" s="181"/>
      <c r="K165" s="269"/>
      <c r="L165" s="1"/>
    </row>
    <row r="166" ht="15" customHeight="1">
      <c r="A166" s="208">
        <v>1</v>
      </c>
      <c r="B166" s="44" t="s">
        <v>41</v>
      </c>
      <c r="C166" s="225">
        <v>3</v>
      </c>
      <c r="D166" s="175">
        <v>62803</v>
      </c>
      <c r="E166" s="176">
        <v>54</v>
      </c>
      <c r="F166" s="177">
        <v>3391362</v>
      </c>
      <c r="G166" s="178">
        <v>0.34999999999999998</v>
      </c>
      <c r="H166" s="179">
        <v>1187000</v>
      </c>
      <c r="I166" s="180">
        <v>875799.99999999907</v>
      </c>
      <c r="J166" s="181">
        <v>311200</v>
      </c>
      <c r="K166" s="269"/>
      <c r="L166" s="1"/>
    </row>
    <row r="167" ht="15" customHeight="1">
      <c r="A167" s="208">
        <v>2</v>
      </c>
      <c r="B167" s="44" t="s">
        <v>42</v>
      </c>
      <c r="C167" s="225">
        <v>3</v>
      </c>
      <c r="D167" s="175">
        <v>62803</v>
      </c>
      <c r="E167" s="176">
        <v>54</v>
      </c>
      <c r="F167" s="177">
        <v>3391362</v>
      </c>
      <c r="G167" s="178">
        <v>0.34999999999999998</v>
      </c>
      <c r="H167" s="179">
        <v>1187000</v>
      </c>
      <c r="I167" s="180">
        <v>875799.99999999907</v>
      </c>
      <c r="J167" s="181">
        <v>311200</v>
      </c>
      <c r="K167" s="269"/>
      <c r="L167" s="1"/>
    </row>
    <row r="168" ht="15" customHeight="1">
      <c r="A168" s="208">
        <v>3</v>
      </c>
      <c r="B168" s="44" t="s">
        <v>43</v>
      </c>
      <c r="C168" s="225">
        <v>4</v>
      </c>
      <c r="D168" s="175">
        <v>62803</v>
      </c>
      <c r="E168" s="176">
        <v>72</v>
      </c>
      <c r="F168" s="177">
        <v>4521816</v>
      </c>
      <c r="G168" s="178">
        <v>0.34999999999999998</v>
      </c>
      <c r="H168" s="179">
        <v>1582700</v>
      </c>
      <c r="I168" s="180">
        <v>1167799.9999999988</v>
      </c>
      <c r="J168" s="181">
        <v>414900</v>
      </c>
      <c r="K168" s="269"/>
      <c r="L168" s="1"/>
    </row>
    <row r="169" ht="15" customHeight="1">
      <c r="A169" s="208">
        <v>4</v>
      </c>
      <c r="B169" s="44" t="s">
        <v>44</v>
      </c>
      <c r="C169" s="225">
        <v>3</v>
      </c>
      <c r="D169" s="175">
        <v>62803</v>
      </c>
      <c r="E169" s="176">
        <v>54</v>
      </c>
      <c r="F169" s="177">
        <v>3391362</v>
      </c>
      <c r="G169" s="178">
        <v>0.34999999999999998</v>
      </c>
      <c r="H169" s="179">
        <v>1187000</v>
      </c>
      <c r="I169" s="180">
        <v>875799.99999999907</v>
      </c>
      <c r="J169" s="181">
        <v>311200</v>
      </c>
      <c r="K169" s="269"/>
      <c r="L169" s="1"/>
    </row>
    <row r="170" ht="15" customHeight="1">
      <c r="A170" s="208">
        <v>5</v>
      </c>
      <c r="B170" s="44" t="s">
        <v>45</v>
      </c>
      <c r="C170" s="225">
        <v>6</v>
      </c>
      <c r="D170" s="175">
        <v>62803</v>
      </c>
      <c r="E170" s="176">
        <v>108</v>
      </c>
      <c r="F170" s="177">
        <v>6782724</v>
      </c>
      <c r="G170" s="178">
        <v>0.34999999999999998</v>
      </c>
      <c r="H170" s="179">
        <v>2374000</v>
      </c>
      <c r="I170" s="180">
        <v>1751699.9999999984</v>
      </c>
      <c r="J170" s="181">
        <v>622300</v>
      </c>
      <c r="K170" s="269"/>
      <c r="L170" s="1"/>
    </row>
    <row r="171" ht="15" customHeight="1">
      <c r="A171" s="208">
        <v>6</v>
      </c>
      <c r="B171" s="44" t="s">
        <v>47</v>
      </c>
      <c r="C171" s="225">
        <v>4</v>
      </c>
      <c r="D171" s="175">
        <v>62803</v>
      </c>
      <c r="E171" s="176">
        <v>72</v>
      </c>
      <c r="F171" s="184">
        <v>4492285.7142857146</v>
      </c>
      <c r="G171" s="202">
        <v>0.34999999999999998</v>
      </c>
      <c r="H171" s="185">
        <v>1572300</v>
      </c>
      <c r="I171" s="180">
        <v>1160099.9999999988</v>
      </c>
      <c r="J171" s="181">
        <v>412200</v>
      </c>
      <c r="K171" s="269"/>
      <c r="L171" s="1"/>
    </row>
    <row r="172" ht="15" customHeight="1">
      <c r="A172" s="208">
        <v>7</v>
      </c>
      <c r="B172" s="44" t="s">
        <v>48</v>
      </c>
      <c r="C172" s="221">
        <v>5</v>
      </c>
      <c r="D172" s="175">
        <v>62803</v>
      </c>
      <c r="E172" s="176">
        <v>90</v>
      </c>
      <c r="F172" s="184">
        <v>5652270</v>
      </c>
      <c r="G172" s="202">
        <v>0.34999999999999998</v>
      </c>
      <c r="H172" s="185">
        <v>1978300</v>
      </c>
      <c r="I172" s="180">
        <v>1459699.9999999986</v>
      </c>
      <c r="J172" s="181">
        <v>518600</v>
      </c>
      <c r="K172" s="269"/>
      <c r="L172" s="1"/>
    </row>
    <row r="173" ht="28.5" customHeight="1">
      <c r="A173" s="170"/>
      <c r="B173" s="187" t="s">
        <v>171</v>
      </c>
      <c r="C173" s="188"/>
      <c r="D173" s="175"/>
      <c r="E173" s="176"/>
      <c r="F173" s="184"/>
      <c r="G173" s="202"/>
      <c r="H173" s="239">
        <f>SUM(H166:H172)</f>
        <v>11068300</v>
      </c>
      <c r="I173" s="190">
        <f>SUM(I166:I172)</f>
        <v>8166699.9999999925</v>
      </c>
      <c r="J173" s="191">
        <f>SUM(J166:J172)</f>
        <v>2901600</v>
      </c>
      <c r="K173" s="269">
        <f>I173/1000</f>
        <v>8166.6999999999925</v>
      </c>
      <c r="L173" s="1"/>
    </row>
    <row r="174" ht="15" customHeight="1">
      <c r="A174" s="170"/>
      <c r="B174" s="236"/>
      <c r="C174" s="188"/>
      <c r="D174" s="175"/>
      <c r="E174" s="176"/>
      <c r="F174" s="184"/>
      <c r="G174" s="202"/>
      <c r="H174" s="185"/>
      <c r="I174" s="180"/>
      <c r="J174" s="181"/>
      <c r="K174" s="269"/>
      <c r="L174" s="1"/>
    </row>
    <row r="175" s="98" customFormat="1" ht="15" customHeight="1">
      <c r="A175" s="176"/>
      <c r="B175" s="220"/>
      <c r="C175" s="188"/>
      <c r="D175" s="175"/>
      <c r="E175" s="176"/>
      <c r="F175" s="184"/>
      <c r="G175" s="202"/>
      <c r="H175" s="185"/>
      <c r="I175" s="180"/>
      <c r="J175" s="181"/>
      <c r="K175" s="272"/>
      <c r="L175" s="1"/>
    </row>
    <row r="176" ht="15" customHeight="1">
      <c r="A176" s="210">
        <v>1</v>
      </c>
      <c r="B176" s="44" t="s">
        <v>41</v>
      </c>
      <c r="C176" s="221">
        <v>5</v>
      </c>
      <c r="D176" s="175">
        <v>71774</v>
      </c>
      <c r="E176" s="176">
        <v>90</v>
      </c>
      <c r="F176" s="184">
        <v>3438857.1428571427</v>
      </c>
      <c r="G176" s="202">
        <v>0.34999999999999998</v>
      </c>
      <c r="H176" s="185">
        <v>1203600</v>
      </c>
      <c r="I176" s="180">
        <v>784899.99999999919</v>
      </c>
      <c r="J176" s="181">
        <v>418700</v>
      </c>
      <c r="K176" s="272"/>
      <c r="L176" s="1"/>
      <c r="M176" s="99"/>
      <c r="N176" s="99"/>
      <c r="O176" s="98"/>
      <c r="P176" s="98"/>
      <c r="Q176" s="98"/>
      <c r="R176" s="98"/>
      <c r="S176" s="98"/>
      <c r="T176" s="98"/>
      <c r="U176" s="98"/>
      <c r="V176" s="98"/>
      <c r="W176" s="98"/>
      <c r="X176" s="98"/>
      <c r="Y176" s="98"/>
      <c r="Z176" s="98"/>
      <c r="AA176" s="98"/>
      <c r="AB176" s="98"/>
      <c r="AC176" s="98"/>
      <c r="AD176" s="98"/>
      <c r="AE176" s="98"/>
      <c r="AF176" s="98"/>
      <c r="AG176" s="98"/>
      <c r="AH176" s="98"/>
      <c r="AI176" s="98"/>
      <c r="AJ176" s="98"/>
      <c r="AK176" s="98"/>
      <c r="AL176" s="98"/>
      <c r="AM176" s="98"/>
      <c r="AN176" s="98"/>
      <c r="AO176" s="98"/>
      <c r="AP176" s="98"/>
      <c r="AQ176" s="98"/>
      <c r="AR176" s="98"/>
      <c r="AS176" s="98"/>
      <c r="AT176" s="98"/>
      <c r="AU176" s="98"/>
      <c r="AV176" s="98"/>
      <c r="AW176" s="98"/>
      <c r="AX176" s="98"/>
      <c r="AY176" s="98"/>
      <c r="AZ176" s="98"/>
      <c r="BA176" s="98"/>
      <c r="BB176" s="98"/>
      <c r="BC176" s="98"/>
      <c r="BD176" s="98"/>
      <c r="BE176" s="98"/>
      <c r="BF176" s="98"/>
      <c r="BG176" s="98"/>
      <c r="BH176" s="98"/>
      <c r="BI176" s="98"/>
      <c r="BJ176" s="98"/>
      <c r="BK176" s="98"/>
      <c r="BL176" s="98"/>
      <c r="BM176" s="98"/>
      <c r="BN176" s="98"/>
      <c r="BO176" s="98"/>
      <c r="BP176" s="98"/>
      <c r="BQ176" s="98"/>
      <c r="BR176" s="98"/>
      <c r="BS176" s="98"/>
      <c r="BT176" s="98"/>
      <c r="BU176" s="98"/>
      <c r="BV176" s="98"/>
      <c r="BW176" s="98"/>
      <c r="BX176" s="98"/>
      <c r="BY176" s="98"/>
      <c r="BZ176" s="98"/>
      <c r="CA176" s="98"/>
      <c r="CB176" s="98"/>
      <c r="CC176" s="98"/>
      <c r="CD176" s="98"/>
      <c r="CE176" s="98"/>
      <c r="CF176" s="98"/>
      <c r="CG176" s="98"/>
      <c r="CH176" s="98"/>
      <c r="CI176" s="98"/>
      <c r="CJ176" s="98"/>
      <c r="CK176" s="98"/>
      <c r="CL176" s="98"/>
      <c r="CM176" s="98"/>
      <c r="CN176" s="98"/>
      <c r="CO176" s="98"/>
      <c r="CP176" s="98"/>
      <c r="CQ176" s="98"/>
      <c r="CR176" s="98"/>
      <c r="CS176" s="98"/>
      <c r="CT176" s="98"/>
      <c r="CU176" s="98"/>
      <c r="CV176" s="98"/>
      <c r="CW176" s="98"/>
      <c r="CX176" s="98"/>
      <c r="CY176" s="98"/>
      <c r="CZ176" s="98"/>
      <c r="DA176" s="98"/>
      <c r="DB176" s="98"/>
      <c r="DC176" s="98"/>
      <c r="DD176" s="98"/>
      <c r="DE176" s="98"/>
      <c r="DF176" s="98"/>
      <c r="DG176" s="98"/>
      <c r="DH176" s="98"/>
      <c r="DI176" s="98"/>
      <c r="DJ176" s="98"/>
      <c r="DK176" s="98"/>
      <c r="DL176" s="98"/>
      <c r="DM176" s="98"/>
      <c r="DN176" s="98"/>
      <c r="DO176" s="98"/>
      <c r="DP176" s="98"/>
      <c r="DQ176" s="98"/>
      <c r="DR176" s="98"/>
      <c r="DS176" s="98"/>
      <c r="DT176" s="98"/>
      <c r="DU176" s="98"/>
      <c r="DV176" s="98"/>
      <c r="DW176" s="98"/>
      <c r="DX176" s="98"/>
      <c r="DY176" s="98"/>
      <c r="DZ176" s="98"/>
      <c r="EA176" s="98"/>
      <c r="EB176" s="98"/>
      <c r="EC176" s="98"/>
      <c r="ED176" s="98"/>
      <c r="EE176" s="98"/>
      <c r="EF176" s="98"/>
      <c r="EG176" s="98"/>
      <c r="EH176" s="98"/>
      <c r="EI176" s="98"/>
      <c r="EJ176" s="98"/>
      <c r="EK176" s="98"/>
      <c r="EL176" s="98"/>
      <c r="EM176" s="98"/>
      <c r="EN176" s="98"/>
      <c r="EO176" s="98"/>
      <c r="EP176" s="98"/>
      <c r="EQ176" s="98"/>
      <c r="ER176" s="98"/>
      <c r="ES176" s="98"/>
      <c r="ET176" s="98"/>
      <c r="EU176" s="98"/>
      <c r="EV176" s="98"/>
      <c r="EW176" s="98"/>
      <c r="EX176" s="98"/>
      <c r="EY176" s="98"/>
      <c r="EZ176" s="98"/>
      <c r="FA176" s="98"/>
      <c r="FB176" s="98"/>
      <c r="FC176" s="98"/>
      <c r="FD176" s="98"/>
      <c r="FE176" s="98"/>
      <c r="FF176" s="98"/>
      <c r="FG176" s="98"/>
      <c r="FH176" s="98"/>
      <c r="FI176" s="98"/>
      <c r="FJ176" s="98"/>
      <c r="FK176" s="98"/>
      <c r="FL176" s="98"/>
      <c r="FM176" s="98"/>
      <c r="FN176" s="98"/>
      <c r="FO176" s="98"/>
      <c r="FP176" s="98"/>
      <c r="FQ176" s="98"/>
      <c r="FR176" s="98"/>
      <c r="FS176" s="98"/>
      <c r="FT176" s="98"/>
      <c r="FU176" s="98"/>
      <c r="FV176" s="98"/>
      <c r="FW176" s="98"/>
      <c r="FX176" s="98"/>
      <c r="FY176" s="98"/>
      <c r="FZ176" s="98"/>
      <c r="GA176" s="98"/>
      <c r="GB176" s="98"/>
      <c r="GC176" s="98"/>
      <c r="GD176" s="98"/>
      <c r="GE176" s="98"/>
      <c r="GF176" s="98"/>
      <c r="GG176" s="98"/>
      <c r="GH176" s="98"/>
      <c r="GI176" s="98"/>
      <c r="GJ176" s="98"/>
      <c r="GK176" s="98"/>
      <c r="GL176" s="98"/>
      <c r="GM176" s="98"/>
      <c r="GN176" s="98"/>
      <c r="GO176" s="98"/>
      <c r="GP176" s="98"/>
      <c r="GQ176" s="98"/>
      <c r="GR176" s="98"/>
      <c r="GS176" s="98"/>
      <c r="GT176" s="98"/>
      <c r="GU176" s="98"/>
      <c r="GV176" s="98"/>
      <c r="GW176" s="98"/>
      <c r="GX176" s="98"/>
      <c r="GY176" s="98"/>
      <c r="GZ176" s="98"/>
      <c r="HA176" s="98"/>
      <c r="HB176" s="98"/>
      <c r="HC176" s="98"/>
      <c r="HD176" s="98"/>
      <c r="HE176" s="98"/>
      <c r="HF176" s="98"/>
      <c r="HG176" s="98"/>
      <c r="HH176" s="98"/>
      <c r="HI176" s="98"/>
      <c r="HJ176" s="98"/>
      <c r="HK176" s="98"/>
      <c r="HL176" s="98"/>
      <c r="HM176" s="98"/>
      <c r="HN176" s="98"/>
      <c r="HO176" s="98"/>
      <c r="HP176" s="98"/>
      <c r="HQ176" s="98"/>
      <c r="HR176" s="98"/>
      <c r="HS176" s="98"/>
      <c r="HT176" s="98"/>
      <c r="HU176" s="98"/>
      <c r="HV176" s="98"/>
      <c r="HW176" s="98"/>
      <c r="HX176" s="98"/>
      <c r="HY176" s="98"/>
      <c r="HZ176" s="98"/>
      <c r="IA176" s="98"/>
      <c r="IB176" s="98"/>
      <c r="IC176" s="98"/>
    </row>
    <row r="177" ht="15" customHeight="1">
      <c r="A177" s="210">
        <v>2</v>
      </c>
      <c r="B177" s="44" t="s">
        <v>42</v>
      </c>
      <c r="C177" s="221">
        <v>4</v>
      </c>
      <c r="D177" s="175">
        <v>71774</v>
      </c>
      <c r="E177" s="176">
        <v>72</v>
      </c>
      <c r="F177" s="184">
        <v>3300285.7142857146</v>
      </c>
      <c r="G177" s="202">
        <v>0.34999999999999998</v>
      </c>
      <c r="H177" s="185">
        <v>1155100</v>
      </c>
      <c r="I177" s="180">
        <v>753299.9999999993</v>
      </c>
      <c r="J177" s="181">
        <v>401800</v>
      </c>
      <c r="K177" s="269"/>
      <c r="L177" s="1"/>
    </row>
    <row r="178" ht="15" customHeight="1">
      <c r="A178" s="210">
        <v>3</v>
      </c>
      <c r="B178" s="44" t="s">
        <v>43</v>
      </c>
      <c r="C178" s="221">
        <v>4</v>
      </c>
      <c r="D178" s="175">
        <v>71774</v>
      </c>
      <c r="E178" s="176">
        <v>72</v>
      </c>
      <c r="F178" s="177">
        <v>5167728</v>
      </c>
      <c r="G178" s="178">
        <v>0.34999999999999998</v>
      </c>
      <c r="H178" s="179">
        <v>1808800</v>
      </c>
      <c r="I178" s="180">
        <v>1179599.9999999988</v>
      </c>
      <c r="J178" s="181">
        <v>629200</v>
      </c>
      <c r="K178" s="269"/>
      <c r="L178" s="1"/>
    </row>
    <row r="179" ht="33.75" customHeight="1">
      <c r="A179" s="176"/>
      <c r="B179" s="211" t="s">
        <v>172</v>
      </c>
      <c r="C179" s="176"/>
      <c r="D179" s="175"/>
      <c r="E179" s="176"/>
      <c r="F179" s="177"/>
      <c r="G179" s="178"/>
      <c r="H179" s="189">
        <f>SUM(H176:H178)</f>
        <v>4167500</v>
      </c>
      <c r="I179" s="190">
        <f>SUM(I176:I178)</f>
        <v>2717799.9999999972</v>
      </c>
      <c r="J179" s="191">
        <f>SUM(J176:J178)</f>
        <v>1449700</v>
      </c>
      <c r="K179" s="269">
        <f>I179/1000</f>
        <v>2717.799999999997</v>
      </c>
      <c r="L179" s="1"/>
    </row>
    <row r="180" ht="15" customHeight="1">
      <c r="A180" s="176"/>
      <c r="B180" s="176"/>
      <c r="C180" s="212"/>
      <c r="D180" s="175"/>
      <c r="E180" s="176"/>
      <c r="F180" s="177"/>
      <c r="G180" s="178"/>
      <c r="H180" s="179"/>
      <c r="I180" s="180"/>
      <c r="J180" s="181"/>
      <c r="K180" s="269"/>
      <c r="L180" s="1"/>
    </row>
    <row r="181" ht="15" customHeight="1">
      <c r="A181" s="176"/>
      <c r="B181" s="220"/>
      <c r="C181" s="188"/>
      <c r="D181" s="175"/>
      <c r="E181" s="176"/>
      <c r="F181" s="177"/>
      <c r="G181" s="178"/>
      <c r="H181" s="179"/>
      <c r="I181" s="180"/>
      <c r="J181" s="181"/>
      <c r="K181" s="269"/>
      <c r="L181" s="1"/>
    </row>
    <row r="182" s="64" customFormat="1" ht="15" customHeight="1">
      <c r="A182" s="205">
        <v>1</v>
      </c>
      <c r="B182" s="44" t="s">
        <v>41</v>
      </c>
      <c r="C182" s="240">
        <v>4</v>
      </c>
      <c r="D182" s="175">
        <v>89718</v>
      </c>
      <c r="E182" s="176">
        <v>72</v>
      </c>
      <c r="F182" s="184">
        <v>4113142.8571428573</v>
      </c>
      <c r="G182" s="202">
        <v>0.34999999999999998</v>
      </c>
      <c r="H182" s="185">
        <v>1439600</v>
      </c>
      <c r="I182" s="180">
        <v>959399.99999999907</v>
      </c>
      <c r="J182" s="181">
        <v>480200</v>
      </c>
      <c r="K182" s="272"/>
      <c r="L182" s="1"/>
    </row>
    <row r="183" s="64" customFormat="1" ht="15" customHeight="1">
      <c r="A183" s="205">
        <v>2</v>
      </c>
      <c r="B183" s="44" t="s">
        <v>42</v>
      </c>
      <c r="C183" s="240">
        <v>4</v>
      </c>
      <c r="D183" s="175">
        <v>89718</v>
      </c>
      <c r="E183" s="176">
        <v>72</v>
      </c>
      <c r="F183" s="184">
        <v>1128285.7142857143</v>
      </c>
      <c r="G183" s="202">
        <v>0.34999999999999998</v>
      </c>
      <c r="H183" s="185">
        <v>394900</v>
      </c>
      <c r="I183" s="180">
        <v>263199.99999999977</v>
      </c>
      <c r="J183" s="181">
        <v>131700</v>
      </c>
      <c r="K183" s="272"/>
      <c r="L183" s="1"/>
    </row>
    <row r="184" s="64" customFormat="1" ht="15" customHeight="1">
      <c r="A184" s="205">
        <v>3</v>
      </c>
      <c r="B184" s="44" t="s">
        <v>43</v>
      </c>
      <c r="C184" s="240">
        <v>4</v>
      </c>
      <c r="D184" s="175">
        <v>89718</v>
      </c>
      <c r="E184" s="176">
        <v>72</v>
      </c>
      <c r="F184" s="177">
        <v>6459696</v>
      </c>
      <c r="G184" s="178">
        <v>0.34999999999999998</v>
      </c>
      <c r="H184" s="179">
        <v>2260900</v>
      </c>
      <c r="I184" s="180">
        <v>1506699.9999999984</v>
      </c>
      <c r="J184" s="181">
        <v>754200</v>
      </c>
      <c r="K184" s="272"/>
      <c r="L184" s="1"/>
    </row>
    <row r="185" s="64" customFormat="1" ht="15" customHeight="1">
      <c r="A185" s="205">
        <v>4</v>
      </c>
      <c r="B185" s="44" t="s">
        <v>44</v>
      </c>
      <c r="C185" s="240">
        <v>4</v>
      </c>
      <c r="D185" s="175">
        <v>89718</v>
      </c>
      <c r="E185" s="176">
        <v>72</v>
      </c>
      <c r="F185" s="177">
        <v>6459696</v>
      </c>
      <c r="G185" s="178">
        <v>0.34999999999999998</v>
      </c>
      <c r="H185" s="179">
        <v>2260900</v>
      </c>
      <c r="I185" s="180">
        <v>1506699.9999999984</v>
      </c>
      <c r="J185" s="181">
        <v>754200</v>
      </c>
      <c r="K185" s="272"/>
      <c r="L185" s="1"/>
    </row>
    <row r="186" s="64" customFormat="1" ht="27.75" customHeight="1">
      <c r="A186" s="175"/>
      <c r="B186" s="211" t="s">
        <v>76</v>
      </c>
      <c r="C186" s="209"/>
      <c r="D186" s="175"/>
      <c r="E186" s="176"/>
      <c r="F186" s="177"/>
      <c r="G186" s="178"/>
      <c r="H186" s="189">
        <f>SUM(H182:H185)</f>
        <v>6356300</v>
      </c>
      <c r="I186" s="190">
        <f>SUM(I182:I185)</f>
        <v>4235999.9999999953</v>
      </c>
      <c r="J186" s="191">
        <f>SUM(J182:J185)</f>
        <v>2120300</v>
      </c>
      <c r="K186" s="272">
        <f>I186/1000</f>
        <v>4235.9999999999955</v>
      </c>
      <c r="L186" s="1"/>
    </row>
    <row r="187" ht="15" customHeight="1">
      <c r="A187" s="176"/>
      <c r="B187" s="236"/>
      <c r="C187" s="188"/>
      <c r="D187" s="175"/>
      <c r="E187" s="176"/>
      <c r="F187" s="177"/>
      <c r="G187" s="178"/>
      <c r="H187" s="179"/>
      <c r="I187" s="180"/>
      <c r="J187" s="181"/>
      <c r="K187" s="269"/>
      <c r="L187" s="1"/>
    </row>
    <row r="188" ht="15" customHeight="1">
      <c r="A188" s="170"/>
      <c r="B188" s="220"/>
      <c r="C188" s="188"/>
      <c r="D188" s="175"/>
      <c r="E188" s="176"/>
      <c r="F188" s="177"/>
      <c r="G188" s="178"/>
      <c r="H188" s="179"/>
      <c r="I188" s="180"/>
      <c r="J188" s="181"/>
      <c r="K188" s="269"/>
      <c r="L188" s="1"/>
    </row>
    <row r="189" s="64" customFormat="1" ht="15" customHeight="1">
      <c r="A189" s="242">
        <v>1</v>
      </c>
      <c r="B189" s="44" t="s">
        <v>41</v>
      </c>
      <c r="C189" s="199">
        <v>3</v>
      </c>
      <c r="D189" s="175">
        <v>62803</v>
      </c>
      <c r="E189" s="176">
        <v>54</v>
      </c>
      <c r="F189" s="177">
        <v>3391362</v>
      </c>
      <c r="G189" s="178">
        <v>0.34999999999999998</v>
      </c>
      <c r="H189" s="179">
        <v>1187000</v>
      </c>
      <c r="I189" s="180">
        <v>875799.99999999907</v>
      </c>
      <c r="J189" s="181">
        <v>311200</v>
      </c>
      <c r="K189" s="272"/>
      <c r="L189" s="1"/>
    </row>
    <row r="190" s="103" customFormat="1" ht="15" customHeight="1">
      <c r="A190" s="242">
        <v>2</v>
      </c>
      <c r="B190" s="44" t="s">
        <v>42</v>
      </c>
      <c r="C190" s="199">
        <v>2</v>
      </c>
      <c r="D190" s="175">
        <v>62803</v>
      </c>
      <c r="E190" s="176">
        <v>42</v>
      </c>
      <c r="F190" s="177">
        <v>2637726</v>
      </c>
      <c r="G190" s="178">
        <v>0.29999999999999999</v>
      </c>
      <c r="H190" s="179">
        <v>791400</v>
      </c>
      <c r="I190" s="180">
        <v>549399.99999999942</v>
      </c>
      <c r="J190" s="181">
        <v>242000</v>
      </c>
      <c r="K190" s="269"/>
      <c r="L190" s="1"/>
    </row>
    <row r="191" ht="15" customHeight="1">
      <c r="A191" s="242">
        <v>3</v>
      </c>
      <c r="B191" s="44" t="s">
        <v>43</v>
      </c>
      <c r="C191" s="199">
        <v>3</v>
      </c>
      <c r="D191" s="175">
        <v>62803</v>
      </c>
      <c r="E191" s="176">
        <v>54</v>
      </c>
      <c r="F191" s="177">
        <v>3391362</v>
      </c>
      <c r="G191" s="178">
        <v>0.34999999999999998</v>
      </c>
      <c r="H191" s="179">
        <v>1187000</v>
      </c>
      <c r="I191" s="180">
        <v>875799.99999999907</v>
      </c>
      <c r="J191" s="181">
        <v>311200</v>
      </c>
      <c r="K191" s="269"/>
      <c r="L191" s="1"/>
    </row>
    <row r="192" ht="15" customHeight="1">
      <c r="A192" s="242">
        <v>4</v>
      </c>
      <c r="B192" s="44" t="s">
        <v>44</v>
      </c>
      <c r="C192" s="199">
        <v>4</v>
      </c>
      <c r="D192" s="175">
        <v>62803</v>
      </c>
      <c r="E192" s="176">
        <v>72</v>
      </c>
      <c r="F192" s="177">
        <v>4521816</v>
      </c>
      <c r="G192" s="178">
        <v>0.34999999999999998</v>
      </c>
      <c r="H192" s="179">
        <v>1582700</v>
      </c>
      <c r="I192" s="180">
        <v>1167799.9999999988</v>
      </c>
      <c r="J192" s="181">
        <v>414900</v>
      </c>
      <c r="K192" s="269"/>
      <c r="L192" s="1"/>
    </row>
    <row r="193" ht="15" customHeight="1">
      <c r="A193" s="242">
        <v>5</v>
      </c>
      <c r="B193" s="44" t="s">
        <v>45</v>
      </c>
      <c r="C193" s="199">
        <v>4</v>
      </c>
      <c r="D193" s="175">
        <v>62803</v>
      </c>
      <c r="E193" s="176">
        <v>72</v>
      </c>
      <c r="F193" s="177">
        <v>4521816</v>
      </c>
      <c r="G193" s="178">
        <v>0.34999999999999998</v>
      </c>
      <c r="H193" s="179">
        <v>1582700</v>
      </c>
      <c r="I193" s="180">
        <v>1167799.9999999988</v>
      </c>
      <c r="J193" s="181">
        <v>414900</v>
      </c>
      <c r="K193" s="269"/>
      <c r="L193" s="1"/>
    </row>
    <row r="194" ht="15" customHeight="1">
      <c r="A194" s="242">
        <v>6</v>
      </c>
      <c r="B194" s="44" t="s">
        <v>47</v>
      </c>
      <c r="C194" s="199">
        <v>3</v>
      </c>
      <c r="D194" s="175">
        <v>62803</v>
      </c>
      <c r="E194" s="176">
        <v>54</v>
      </c>
      <c r="F194" s="177">
        <v>3391362</v>
      </c>
      <c r="G194" s="178">
        <v>0.34999999999999998</v>
      </c>
      <c r="H194" s="179">
        <v>1187000</v>
      </c>
      <c r="I194" s="180">
        <v>875799.99999999907</v>
      </c>
      <c r="J194" s="181">
        <v>311200</v>
      </c>
      <c r="K194" s="269"/>
      <c r="L194" s="1"/>
    </row>
    <row r="195" ht="15" customHeight="1">
      <c r="A195" s="242">
        <v>7</v>
      </c>
      <c r="B195" s="44" t="s">
        <v>48</v>
      </c>
      <c r="C195" s="199">
        <v>3</v>
      </c>
      <c r="D195" s="175">
        <v>62803</v>
      </c>
      <c r="E195" s="176">
        <v>54</v>
      </c>
      <c r="F195" s="177">
        <v>3391362</v>
      </c>
      <c r="G195" s="178">
        <v>0.34999999999999998</v>
      </c>
      <c r="H195" s="179">
        <v>1187000</v>
      </c>
      <c r="I195" s="180">
        <v>875799.99999999907</v>
      </c>
      <c r="J195" s="181">
        <v>311200</v>
      </c>
      <c r="K195" s="269"/>
      <c r="L195" s="1"/>
    </row>
    <row r="196" ht="15" customHeight="1">
      <c r="A196" s="242">
        <v>8</v>
      </c>
      <c r="B196" s="44" t="s">
        <v>49</v>
      </c>
      <c r="C196" s="199">
        <v>4</v>
      </c>
      <c r="D196" s="175">
        <v>62803</v>
      </c>
      <c r="E196" s="176">
        <v>72</v>
      </c>
      <c r="F196" s="177">
        <v>4521816</v>
      </c>
      <c r="G196" s="178">
        <v>0.34999999999999998</v>
      </c>
      <c r="H196" s="179">
        <v>1582700</v>
      </c>
      <c r="I196" s="180">
        <v>1167799.9999999988</v>
      </c>
      <c r="J196" s="181">
        <v>414900</v>
      </c>
      <c r="K196" s="269"/>
      <c r="L196" s="1"/>
    </row>
    <row r="197" ht="15" customHeight="1">
      <c r="A197" s="242">
        <v>9</v>
      </c>
      <c r="B197" s="44" t="s">
        <v>50</v>
      </c>
      <c r="C197" s="199">
        <v>4</v>
      </c>
      <c r="D197" s="175">
        <v>62803</v>
      </c>
      <c r="E197" s="176">
        <v>72</v>
      </c>
      <c r="F197" s="177">
        <v>4521816</v>
      </c>
      <c r="G197" s="178">
        <v>0.34999999999999998</v>
      </c>
      <c r="H197" s="179">
        <v>1582700</v>
      </c>
      <c r="I197" s="180">
        <v>1167799.9999999988</v>
      </c>
      <c r="J197" s="181">
        <v>414900</v>
      </c>
      <c r="K197" s="269"/>
      <c r="L197" s="1"/>
    </row>
    <row r="198" ht="15" customHeight="1">
      <c r="A198" s="242">
        <v>10</v>
      </c>
      <c r="B198" s="44" t="s">
        <v>51</v>
      </c>
      <c r="C198" s="199">
        <v>3</v>
      </c>
      <c r="D198" s="175">
        <v>62803</v>
      </c>
      <c r="E198" s="176">
        <v>54</v>
      </c>
      <c r="F198" s="177">
        <v>3391362</v>
      </c>
      <c r="G198" s="178">
        <v>0.34999999999999998</v>
      </c>
      <c r="H198" s="179">
        <v>1187000</v>
      </c>
      <c r="I198" s="180">
        <v>875799.99999999907</v>
      </c>
      <c r="J198" s="181">
        <v>311200</v>
      </c>
      <c r="K198" s="269"/>
      <c r="L198" s="1"/>
    </row>
    <row r="199" ht="15" customHeight="1">
      <c r="A199" s="242">
        <v>11</v>
      </c>
      <c r="B199" s="75" t="s">
        <v>54</v>
      </c>
      <c r="C199" s="199">
        <v>3</v>
      </c>
      <c r="D199" s="175">
        <v>62803</v>
      </c>
      <c r="E199" s="176">
        <v>54</v>
      </c>
      <c r="F199" s="177">
        <v>3391362</v>
      </c>
      <c r="G199" s="178">
        <v>0.34999999999999998</v>
      </c>
      <c r="H199" s="179">
        <v>1187000</v>
      </c>
      <c r="I199" s="180">
        <v>875799.99999999907</v>
      </c>
      <c r="J199" s="181">
        <v>311200</v>
      </c>
      <c r="K199" s="269"/>
      <c r="L199" s="1"/>
    </row>
    <row r="200" ht="15" customHeight="1">
      <c r="A200" s="242">
        <v>12</v>
      </c>
      <c r="B200" s="44" t="s">
        <v>57</v>
      </c>
      <c r="C200" s="199">
        <v>3</v>
      </c>
      <c r="D200" s="175">
        <v>62803</v>
      </c>
      <c r="E200" s="176">
        <v>54</v>
      </c>
      <c r="F200" s="177">
        <v>3391362</v>
      </c>
      <c r="G200" s="178">
        <v>0.34999999999999998</v>
      </c>
      <c r="H200" s="179">
        <v>1187000</v>
      </c>
      <c r="I200" s="180">
        <v>875799.99999999907</v>
      </c>
      <c r="J200" s="181">
        <v>311200</v>
      </c>
      <c r="K200" s="269"/>
      <c r="L200" s="1"/>
    </row>
    <row r="201" ht="15" customHeight="1">
      <c r="A201" s="242">
        <v>13</v>
      </c>
      <c r="B201" s="44" t="s">
        <v>58</v>
      </c>
      <c r="C201" s="199">
        <v>3</v>
      </c>
      <c r="D201" s="175">
        <v>62803</v>
      </c>
      <c r="E201" s="176">
        <v>54</v>
      </c>
      <c r="F201" s="177">
        <v>3391362</v>
      </c>
      <c r="G201" s="178">
        <v>0.34999999999999998</v>
      </c>
      <c r="H201" s="179">
        <v>1187000</v>
      </c>
      <c r="I201" s="180">
        <v>875799.99999999907</v>
      </c>
      <c r="J201" s="181">
        <v>311200</v>
      </c>
      <c r="K201" s="269"/>
      <c r="L201" s="1"/>
    </row>
    <row r="202" ht="15" customHeight="1">
      <c r="A202" s="242">
        <v>14</v>
      </c>
      <c r="B202" s="44" t="s">
        <v>59</v>
      </c>
      <c r="C202" s="199">
        <v>3</v>
      </c>
      <c r="D202" s="175">
        <v>62803</v>
      </c>
      <c r="E202" s="176">
        <v>54</v>
      </c>
      <c r="F202" s="177">
        <v>3391362</v>
      </c>
      <c r="G202" s="178">
        <v>0.34999999999999998</v>
      </c>
      <c r="H202" s="179">
        <v>1187000</v>
      </c>
      <c r="I202" s="180">
        <v>875799.99999999907</v>
      </c>
      <c r="J202" s="181">
        <v>311200</v>
      </c>
      <c r="K202" s="269"/>
      <c r="L202" s="1"/>
    </row>
    <row r="203" ht="15" customHeight="1">
      <c r="A203" s="242">
        <v>15</v>
      </c>
      <c r="B203" s="44" t="s">
        <v>60</v>
      </c>
      <c r="C203" s="199">
        <v>2</v>
      </c>
      <c r="D203" s="175">
        <v>62803</v>
      </c>
      <c r="E203" s="176">
        <v>42</v>
      </c>
      <c r="F203" s="184">
        <v>1274285.7142857143</v>
      </c>
      <c r="G203" s="202">
        <v>0.34999999999999998</v>
      </c>
      <c r="H203" s="185">
        <v>446000</v>
      </c>
      <c r="I203" s="180">
        <v>329099.99999999965</v>
      </c>
      <c r="J203" s="181">
        <v>116900</v>
      </c>
      <c r="K203" s="269"/>
      <c r="L203" s="1"/>
    </row>
    <row r="204" ht="15" customHeight="1">
      <c r="A204" s="242">
        <v>16</v>
      </c>
      <c r="B204" s="44" t="s">
        <v>61</v>
      </c>
      <c r="C204" s="199">
        <v>3</v>
      </c>
      <c r="D204" s="175">
        <v>62803</v>
      </c>
      <c r="E204" s="176">
        <v>54</v>
      </c>
      <c r="F204" s="177">
        <v>3391362</v>
      </c>
      <c r="G204" s="178">
        <v>0.34999999999999998</v>
      </c>
      <c r="H204" s="179">
        <v>1187000</v>
      </c>
      <c r="I204" s="180">
        <v>875799.99999999907</v>
      </c>
      <c r="J204" s="181">
        <v>311200</v>
      </c>
      <c r="K204" s="269"/>
      <c r="L204" s="1"/>
    </row>
    <row r="205" ht="15" customHeight="1">
      <c r="A205" s="242">
        <v>17</v>
      </c>
      <c r="B205" s="44" t="s">
        <v>62</v>
      </c>
      <c r="C205" s="199">
        <v>3</v>
      </c>
      <c r="D205" s="175">
        <v>62803</v>
      </c>
      <c r="E205" s="176">
        <v>54</v>
      </c>
      <c r="F205" s="177">
        <v>3391362</v>
      </c>
      <c r="G205" s="178">
        <v>0.34999999999999998</v>
      </c>
      <c r="H205" s="179">
        <v>1187000</v>
      </c>
      <c r="I205" s="180">
        <v>875799.99999999907</v>
      </c>
      <c r="J205" s="181">
        <v>311200</v>
      </c>
      <c r="K205" s="269"/>
      <c r="L205" s="1"/>
    </row>
    <row r="206" ht="15" customHeight="1">
      <c r="A206" s="242">
        <v>18</v>
      </c>
      <c r="B206" s="44" t="s">
        <v>63</v>
      </c>
      <c r="C206" s="199">
        <v>3</v>
      </c>
      <c r="D206" s="175">
        <v>62803</v>
      </c>
      <c r="E206" s="176">
        <v>54</v>
      </c>
      <c r="F206" s="177">
        <v>3391362</v>
      </c>
      <c r="G206" s="178">
        <v>0.34999999999999998</v>
      </c>
      <c r="H206" s="179">
        <v>1187000</v>
      </c>
      <c r="I206" s="180">
        <v>875799.99999999907</v>
      </c>
      <c r="J206" s="181">
        <v>311200</v>
      </c>
      <c r="K206" s="269"/>
      <c r="L206" s="1"/>
    </row>
    <row r="207" ht="15" customHeight="1">
      <c r="A207" s="242">
        <v>19</v>
      </c>
      <c r="B207" s="44" t="s">
        <v>64</v>
      </c>
      <c r="C207" s="199">
        <v>2</v>
      </c>
      <c r="D207" s="175">
        <v>62803</v>
      </c>
      <c r="E207" s="176">
        <v>42</v>
      </c>
      <c r="F207" s="177">
        <v>2637726</v>
      </c>
      <c r="G207" s="178">
        <v>0.34999999999999998</v>
      </c>
      <c r="H207" s="179">
        <v>923300</v>
      </c>
      <c r="I207" s="180">
        <v>681299.9999999993</v>
      </c>
      <c r="J207" s="181">
        <v>242000</v>
      </c>
      <c r="K207" s="269"/>
      <c r="L207" s="1"/>
    </row>
    <row r="208" ht="15" customHeight="1">
      <c r="A208" s="242">
        <v>20</v>
      </c>
      <c r="B208" s="44" t="s">
        <v>65</v>
      </c>
      <c r="C208" s="199">
        <v>2</v>
      </c>
      <c r="D208" s="175">
        <v>62803</v>
      </c>
      <c r="E208" s="176">
        <v>42</v>
      </c>
      <c r="F208" s="177">
        <v>2637726</v>
      </c>
      <c r="G208" s="178">
        <v>0.29999999999999999</v>
      </c>
      <c r="H208" s="179">
        <v>791400</v>
      </c>
      <c r="I208" s="180">
        <v>549399.99999999942</v>
      </c>
      <c r="J208" s="181">
        <v>242000</v>
      </c>
      <c r="K208" s="269"/>
      <c r="L208" s="1"/>
    </row>
    <row r="209" ht="24.75" customHeight="1">
      <c r="A209" s="176"/>
      <c r="B209" s="187" t="s">
        <v>77</v>
      </c>
      <c r="C209" s="188"/>
      <c r="D209" s="175"/>
      <c r="E209" s="176"/>
      <c r="F209" s="177"/>
      <c r="G209" s="178"/>
      <c r="H209" s="189">
        <f>SUM(H189:H208)</f>
        <v>23526900</v>
      </c>
      <c r="I209" s="190">
        <f>SUM(I189:I208)</f>
        <v>17289999.999999989</v>
      </c>
      <c r="J209" s="191">
        <f>SUM(J189:J208)</f>
        <v>6236900</v>
      </c>
      <c r="K209" s="269">
        <f>I209/1000</f>
        <v>17289.999999999989</v>
      </c>
      <c r="L209" s="1"/>
    </row>
    <row r="210" ht="15" customHeight="1">
      <c r="A210" s="176"/>
      <c r="B210" s="236"/>
      <c r="C210" s="188"/>
      <c r="D210" s="175"/>
      <c r="E210" s="176"/>
      <c r="F210" s="177"/>
      <c r="G210" s="178"/>
      <c r="H210" s="179"/>
      <c r="I210" s="180"/>
      <c r="J210" s="181"/>
      <c r="K210" s="269"/>
      <c r="L210" s="1"/>
    </row>
    <row r="211" s="287" customFormat="1" ht="15" customHeight="1">
      <c r="A211" s="170"/>
      <c r="B211" s="220"/>
      <c r="C211" s="188"/>
      <c r="D211" s="175"/>
      <c r="E211" s="176"/>
      <c r="F211" s="177"/>
      <c r="G211" s="178"/>
      <c r="H211" s="179"/>
      <c r="I211" s="180"/>
      <c r="J211" s="181"/>
      <c r="K211" s="288"/>
      <c r="L211" s="1"/>
    </row>
    <row r="212" ht="15" customHeight="1">
      <c r="A212" s="208">
        <v>1</v>
      </c>
      <c r="B212" s="44" t="s">
        <v>41</v>
      </c>
      <c r="C212" s="225">
        <v>5</v>
      </c>
      <c r="D212" s="175">
        <v>89718</v>
      </c>
      <c r="E212" s="176">
        <v>90</v>
      </c>
      <c r="F212" s="177">
        <v>8074620</v>
      </c>
      <c r="G212" s="178">
        <v>0.34999999999999998</v>
      </c>
      <c r="H212" s="179">
        <v>2826200</v>
      </c>
      <c r="I212" s="180">
        <v>1923899.9999999981</v>
      </c>
      <c r="J212" s="181">
        <v>902300</v>
      </c>
      <c r="K212" s="269"/>
      <c r="L212" s="1"/>
    </row>
    <row r="213" ht="15" customHeight="1">
      <c r="A213" s="208">
        <v>2</v>
      </c>
      <c r="B213" s="44" t="s">
        <v>42</v>
      </c>
      <c r="C213" s="225">
        <v>5</v>
      </c>
      <c r="D213" s="175">
        <v>89718</v>
      </c>
      <c r="E213" s="176">
        <v>90</v>
      </c>
      <c r="F213" s="177">
        <v>8074620</v>
      </c>
      <c r="G213" s="178">
        <v>0.34999999999999998</v>
      </c>
      <c r="H213" s="179">
        <v>2826200</v>
      </c>
      <c r="I213" s="180">
        <v>1923899.9999999981</v>
      </c>
      <c r="J213" s="181">
        <v>902300</v>
      </c>
      <c r="K213" s="269"/>
      <c r="L213" s="1"/>
    </row>
    <row r="214" ht="25.5" customHeight="1">
      <c r="A214" s="186"/>
      <c r="B214" s="187" t="s">
        <v>78</v>
      </c>
      <c r="C214" s="188"/>
      <c r="D214" s="175"/>
      <c r="E214" s="176"/>
      <c r="F214" s="177"/>
      <c r="G214" s="178"/>
      <c r="H214" s="189">
        <f>SUM(H212:H213)</f>
        <v>5652400</v>
      </c>
      <c r="I214" s="190">
        <f>SUM(I212:I213)</f>
        <v>3847799.9999999963</v>
      </c>
      <c r="J214" s="191">
        <f>SUM(J212:J213)</f>
        <v>1804600</v>
      </c>
      <c r="K214" s="269">
        <f>I214/1000</f>
        <v>3847.7999999999961</v>
      </c>
      <c r="L214" s="1"/>
    </row>
    <row r="215" s="90" customFormat="1" ht="15" customHeight="1">
      <c r="H215" s="90"/>
      <c r="I215" s="90"/>
      <c r="J215" s="90"/>
      <c r="K215" s="289"/>
      <c r="L215" s="1"/>
    </row>
    <row r="216" ht="15" customHeight="1">
      <c r="A216" s="208">
        <v>1</v>
      </c>
      <c r="B216" s="44" t="s">
        <v>41</v>
      </c>
      <c r="C216" s="221">
        <v>5</v>
      </c>
      <c r="D216" s="175">
        <v>53831</v>
      </c>
      <c r="E216" s="176">
        <v>90</v>
      </c>
      <c r="F216" s="177">
        <v>4844790</v>
      </c>
      <c r="G216" s="178">
        <v>0.34999999999999998</v>
      </c>
      <c r="H216" s="179">
        <v>1695700</v>
      </c>
      <c r="I216" s="180">
        <v>1251199.9999999988</v>
      </c>
      <c r="J216" s="181">
        <v>444500</v>
      </c>
      <c r="K216" s="269"/>
      <c r="L216" s="1"/>
      <c r="M216" s="76"/>
      <c r="N216" s="76"/>
      <c r="P216" s="76"/>
      <c r="Q216" s="76"/>
    </row>
    <row r="217" ht="15" customHeight="1">
      <c r="A217" s="208">
        <v>2</v>
      </c>
      <c r="B217" s="44" t="s">
        <v>42</v>
      </c>
      <c r="C217" s="221">
        <v>4</v>
      </c>
      <c r="D217" s="175">
        <v>53831</v>
      </c>
      <c r="E217" s="176">
        <v>72</v>
      </c>
      <c r="F217" s="184">
        <v>404571.42857142858</v>
      </c>
      <c r="G217" s="202">
        <v>0.34999999999999998</v>
      </c>
      <c r="H217" s="185">
        <v>141600</v>
      </c>
      <c r="I217" s="180">
        <v>104499.9999999999</v>
      </c>
      <c r="J217" s="181">
        <v>37100</v>
      </c>
      <c r="K217" s="269"/>
      <c r="L217" s="1"/>
    </row>
    <row r="218" ht="15" customHeight="1">
      <c r="A218" s="208">
        <v>3</v>
      </c>
      <c r="B218" s="44" t="s">
        <v>43</v>
      </c>
      <c r="C218" s="221">
        <v>4</v>
      </c>
      <c r="D218" s="175">
        <v>53831</v>
      </c>
      <c r="E218" s="176">
        <v>72</v>
      </c>
      <c r="F218" s="184">
        <v>3875832</v>
      </c>
      <c r="G218" s="202">
        <v>0.34999999999999998</v>
      </c>
      <c r="H218" s="185">
        <v>1356600</v>
      </c>
      <c r="I218" s="180">
        <v>1000999.999999999</v>
      </c>
      <c r="J218" s="181">
        <v>355600</v>
      </c>
      <c r="K218" s="269"/>
      <c r="L218" s="1"/>
      <c r="M218" s="76"/>
      <c r="N218" s="76"/>
    </row>
    <row r="219" ht="15" customHeight="1">
      <c r="A219" s="208">
        <v>4</v>
      </c>
      <c r="B219" s="44" t="s">
        <v>44</v>
      </c>
      <c r="C219" s="221">
        <v>4</v>
      </c>
      <c r="D219" s="175">
        <v>53831</v>
      </c>
      <c r="E219" s="176">
        <v>72</v>
      </c>
      <c r="F219" s="184">
        <v>3875832</v>
      </c>
      <c r="G219" s="202">
        <v>0.34999999999999998</v>
      </c>
      <c r="H219" s="185">
        <v>1356600</v>
      </c>
      <c r="I219" s="180">
        <v>1000999.999999999</v>
      </c>
      <c r="J219" s="181">
        <v>355600</v>
      </c>
      <c r="K219" s="269"/>
      <c r="L219" s="1"/>
      <c r="M219" s="76"/>
      <c r="N219" s="76"/>
      <c r="P219" s="76"/>
      <c r="Q219" s="76"/>
    </row>
    <row r="220" ht="15" customHeight="1">
      <c r="A220" s="208">
        <v>5</v>
      </c>
      <c r="B220" s="44" t="s">
        <v>45</v>
      </c>
      <c r="C220" s="221">
        <v>4</v>
      </c>
      <c r="D220" s="175">
        <v>53831</v>
      </c>
      <c r="E220" s="176">
        <v>72</v>
      </c>
      <c r="F220" s="184">
        <v>3090571.4285714286</v>
      </c>
      <c r="G220" s="202">
        <v>0.34999999999999998</v>
      </c>
      <c r="H220" s="185">
        <v>1081700</v>
      </c>
      <c r="I220" s="180">
        <v>798099.9999999993</v>
      </c>
      <c r="J220" s="181">
        <v>283600</v>
      </c>
      <c r="K220" s="269"/>
      <c r="L220" s="1"/>
    </row>
    <row r="221" ht="15" customHeight="1">
      <c r="A221" s="208">
        <v>6</v>
      </c>
      <c r="B221" s="44" t="s">
        <v>47</v>
      </c>
      <c r="C221" s="221">
        <v>3</v>
      </c>
      <c r="D221" s="175">
        <v>53831</v>
      </c>
      <c r="E221" s="176">
        <v>54</v>
      </c>
      <c r="F221" s="184">
        <v>2906874</v>
      </c>
      <c r="G221" s="202">
        <v>0.34999999999999998</v>
      </c>
      <c r="H221" s="185">
        <v>1017500</v>
      </c>
      <c r="I221" s="180">
        <v>750799.9999999993</v>
      </c>
      <c r="J221" s="181">
        <v>266700</v>
      </c>
      <c r="K221" s="269"/>
      <c r="L221" s="1"/>
    </row>
    <row r="222" ht="15" customHeight="1">
      <c r="A222" s="208">
        <v>7</v>
      </c>
      <c r="B222" s="44" t="s">
        <v>48</v>
      </c>
      <c r="C222" s="221">
        <v>3</v>
      </c>
      <c r="D222" s="175">
        <v>53831</v>
      </c>
      <c r="E222" s="176">
        <v>54</v>
      </c>
      <c r="F222" s="184">
        <v>2906874</v>
      </c>
      <c r="G222" s="202">
        <v>0.34999999999999998</v>
      </c>
      <c r="H222" s="185">
        <v>1017500</v>
      </c>
      <c r="I222" s="180">
        <v>750799.9999999993</v>
      </c>
      <c r="J222" s="181">
        <v>266700</v>
      </c>
      <c r="K222" s="269"/>
      <c r="L222" s="1"/>
    </row>
    <row r="223" ht="15" customHeight="1">
      <c r="A223" s="208">
        <v>8</v>
      </c>
      <c r="B223" s="44" t="s">
        <v>49</v>
      </c>
      <c r="C223" s="221">
        <v>3</v>
      </c>
      <c r="D223" s="175">
        <v>53831</v>
      </c>
      <c r="E223" s="176">
        <v>54</v>
      </c>
      <c r="F223" s="184">
        <v>2898857.1428571427</v>
      </c>
      <c r="G223" s="202">
        <v>0.34999999999999998</v>
      </c>
      <c r="H223" s="185">
        <v>1014600</v>
      </c>
      <c r="I223" s="180">
        <v>748599.99999999919</v>
      </c>
      <c r="J223" s="181">
        <v>266000</v>
      </c>
      <c r="K223" s="269"/>
      <c r="L223" s="1"/>
    </row>
    <row r="224" ht="33.75" customHeight="1">
      <c r="A224" s="170"/>
      <c r="B224" s="187" t="s">
        <v>79</v>
      </c>
      <c r="C224" s="188"/>
      <c r="D224" s="175"/>
      <c r="E224" s="176"/>
      <c r="F224" s="177"/>
      <c r="G224" s="178"/>
      <c r="H224" s="189">
        <f>SUM(H216:H223)</f>
        <v>8681800</v>
      </c>
      <c r="I224" s="190">
        <f>SUM(I216:I223)</f>
        <v>6405999.9999999935</v>
      </c>
      <c r="J224" s="191">
        <f>SUM(J216:J223)</f>
        <v>2275800</v>
      </c>
      <c r="K224" s="269">
        <f>I224/1000</f>
        <v>6405.9999999999936</v>
      </c>
      <c r="L224" s="1"/>
    </row>
    <row r="225" ht="15" customHeight="1">
      <c r="A225" s="170"/>
      <c r="B225" s="236"/>
      <c r="C225" s="188"/>
      <c r="D225" s="175"/>
      <c r="E225" s="176"/>
      <c r="F225" s="177"/>
      <c r="G225" s="178"/>
      <c r="H225" s="179"/>
      <c r="I225" s="180"/>
      <c r="J225" s="181"/>
      <c r="K225" s="269"/>
      <c r="L225" s="1"/>
    </row>
    <row r="226" ht="15" customHeight="1">
      <c r="A226" s="210">
        <v>1</v>
      </c>
      <c r="B226" s="44" t="s">
        <v>41</v>
      </c>
      <c r="C226" s="183">
        <v>5</v>
      </c>
      <c r="D226" s="175">
        <v>35887</v>
      </c>
      <c r="E226" s="176">
        <v>90</v>
      </c>
      <c r="F226" s="177">
        <v>3229830</v>
      </c>
      <c r="G226" s="178">
        <v>0.34999999999999998</v>
      </c>
      <c r="H226" s="179">
        <v>1130500</v>
      </c>
      <c r="I226" s="180">
        <v>801899.9999999993</v>
      </c>
      <c r="J226" s="181">
        <v>328600</v>
      </c>
      <c r="K226" s="269"/>
      <c r="L226" s="1"/>
    </row>
    <row r="227" ht="32.25" customHeight="1">
      <c r="A227" s="170"/>
      <c r="B227" s="187" t="s">
        <v>80</v>
      </c>
      <c r="C227" s="188"/>
      <c r="D227" s="175"/>
      <c r="E227" s="176"/>
      <c r="F227" s="177"/>
      <c r="G227" s="178"/>
      <c r="H227" s="189">
        <f>SUM(H226)</f>
        <v>1130500</v>
      </c>
      <c r="I227" s="190">
        <f>SUM(I226)</f>
        <v>801899.9999999993</v>
      </c>
      <c r="J227" s="191">
        <f>SUM(J226)</f>
        <v>328600</v>
      </c>
      <c r="K227" s="269">
        <f>I227/1000</f>
        <v>801.8999999999993</v>
      </c>
      <c r="L227" s="1"/>
    </row>
    <row r="228" s="90" customFormat="1" ht="15" customHeight="1">
      <c r="A228" s="176"/>
      <c r="B228" s="220"/>
      <c r="C228" s="188"/>
      <c r="D228" s="175"/>
      <c r="E228" s="176"/>
      <c r="F228" s="177"/>
      <c r="G228" s="178"/>
      <c r="H228" s="179"/>
      <c r="I228" s="180"/>
      <c r="J228" s="181"/>
      <c r="K228" s="269"/>
      <c r="L228" s="1"/>
    </row>
    <row r="229" ht="15" customHeight="1">
      <c r="A229" s="210">
        <v>1</v>
      </c>
      <c r="B229" s="44" t="s">
        <v>41</v>
      </c>
      <c r="C229" s="243">
        <v>4</v>
      </c>
      <c r="D229" s="175">
        <v>89718</v>
      </c>
      <c r="E229" s="176">
        <v>72</v>
      </c>
      <c r="F229" s="177">
        <v>6459696</v>
      </c>
      <c r="G229" s="178">
        <v>0.34999999999999998</v>
      </c>
      <c r="H229" s="179">
        <v>2260900</v>
      </c>
      <c r="I229" s="180">
        <v>1603599.9999999984</v>
      </c>
      <c r="J229" s="181">
        <v>657300</v>
      </c>
      <c r="K229" s="269"/>
      <c r="L229" s="1"/>
    </row>
    <row r="230" ht="15" customHeight="1">
      <c r="A230" s="210">
        <v>2</v>
      </c>
      <c r="B230" s="44" t="s">
        <v>42</v>
      </c>
      <c r="C230" s="243">
        <v>3</v>
      </c>
      <c r="D230" s="175">
        <v>89718</v>
      </c>
      <c r="E230" s="176">
        <v>54</v>
      </c>
      <c r="F230" s="177">
        <v>4844772</v>
      </c>
      <c r="G230" s="178">
        <v>0.34999999999999998</v>
      </c>
      <c r="H230" s="179">
        <v>1695700</v>
      </c>
      <c r="I230" s="180">
        <v>1202699.9999999988</v>
      </c>
      <c r="J230" s="181">
        <v>493000</v>
      </c>
      <c r="K230" s="269"/>
      <c r="L230" s="1"/>
    </row>
    <row r="231" ht="15" customHeight="1">
      <c r="A231" s="210">
        <v>3</v>
      </c>
      <c r="B231" s="44" t="s">
        <v>43</v>
      </c>
      <c r="C231" s="183">
        <v>3</v>
      </c>
      <c r="D231" s="175">
        <v>89718</v>
      </c>
      <c r="E231" s="176">
        <v>54</v>
      </c>
      <c r="F231" s="177">
        <v>4152857</v>
      </c>
      <c r="G231" s="178">
        <v>0.34999999999999998</v>
      </c>
      <c r="H231" s="179">
        <v>1453500</v>
      </c>
      <c r="I231" s="180">
        <v>960499.99999999907</v>
      </c>
      <c r="J231" s="181">
        <v>493000</v>
      </c>
      <c r="K231" s="269"/>
      <c r="L231" s="1"/>
    </row>
    <row r="232" ht="15" customHeight="1">
      <c r="A232" s="210">
        <v>4</v>
      </c>
      <c r="B232" s="44" t="s">
        <v>44</v>
      </c>
      <c r="C232" s="183">
        <v>3</v>
      </c>
      <c r="D232" s="175">
        <v>89718</v>
      </c>
      <c r="E232" s="176">
        <v>54</v>
      </c>
      <c r="F232" s="177">
        <v>4844772</v>
      </c>
      <c r="G232" s="178">
        <v>0.34999999999999998</v>
      </c>
      <c r="H232" s="179">
        <v>1695700</v>
      </c>
      <c r="I232" s="180">
        <v>1202699.9999999988</v>
      </c>
      <c r="J232" s="181">
        <v>493000</v>
      </c>
      <c r="K232" s="269"/>
      <c r="L232" s="1"/>
    </row>
    <row r="233" ht="26.25" customHeight="1">
      <c r="A233" s="176"/>
      <c r="B233" s="187" t="s">
        <v>81</v>
      </c>
      <c r="C233" s="188"/>
      <c r="D233" s="175"/>
      <c r="E233" s="176"/>
      <c r="F233" s="177"/>
      <c r="G233" s="178"/>
      <c r="H233" s="189">
        <f>SUM(H229:H232)</f>
        <v>7105800</v>
      </c>
      <c r="I233" s="190">
        <f>SUM(I229:I232)</f>
        <v>4969499.9999999953</v>
      </c>
      <c r="J233" s="191">
        <f>SUM(J229:J232)</f>
        <v>2136300</v>
      </c>
      <c r="K233" s="269">
        <f>I233/1000</f>
        <v>4969.4999999999955</v>
      </c>
      <c r="L233" s="1"/>
    </row>
    <row r="234" ht="15" customHeight="1">
      <c r="A234" s="186"/>
      <c r="B234" s="220"/>
      <c r="C234" s="188"/>
      <c r="D234" s="175"/>
      <c r="E234" s="176"/>
      <c r="F234" s="177"/>
      <c r="G234" s="178"/>
      <c r="H234" s="179"/>
      <c r="I234" s="180"/>
      <c r="J234" s="181"/>
      <c r="K234" s="269"/>
      <c r="L234" s="1"/>
    </row>
    <row r="235" ht="15" customHeight="1">
      <c r="A235" s="210">
        <v>1</v>
      </c>
      <c r="B235" s="44" t="s">
        <v>41</v>
      </c>
      <c r="C235" s="183">
        <v>4</v>
      </c>
      <c r="D235" s="175">
        <v>62803</v>
      </c>
      <c r="E235" s="176">
        <v>72</v>
      </c>
      <c r="F235" s="177">
        <v>4521816</v>
      </c>
      <c r="G235" s="178">
        <v>0.34999999999999998</v>
      </c>
      <c r="H235" s="179">
        <v>1582700</v>
      </c>
      <c r="I235" s="180">
        <v>1077399.9999999991</v>
      </c>
      <c r="J235" s="181">
        <v>505300</v>
      </c>
      <c r="K235" s="269"/>
      <c r="L235" s="1"/>
    </row>
    <row r="236" ht="31.5" customHeight="1">
      <c r="A236" s="186"/>
      <c r="B236" s="187" t="s">
        <v>82</v>
      </c>
      <c r="C236" s="188"/>
      <c r="D236" s="175"/>
      <c r="E236" s="176"/>
      <c r="F236" s="177"/>
      <c r="G236" s="178"/>
      <c r="H236" s="189">
        <f>SUM(H235)</f>
        <v>1582700</v>
      </c>
      <c r="I236" s="190">
        <f>SUM(I235)</f>
        <v>1077399.9999999991</v>
      </c>
      <c r="J236" s="191">
        <f>SUM(J235)</f>
        <v>505300</v>
      </c>
      <c r="K236" s="269">
        <f>I236/1000</f>
        <v>1077.3999999999992</v>
      </c>
      <c r="L236" s="1"/>
    </row>
    <row r="237" ht="15" customHeight="1">
      <c r="A237" s="176"/>
      <c r="B237" s="176"/>
      <c r="C237" s="175"/>
      <c r="D237" s="175"/>
      <c r="E237" s="176"/>
      <c r="F237" s="177"/>
      <c r="G237" s="178"/>
      <c r="H237" s="179"/>
      <c r="I237" s="180"/>
      <c r="J237" s="181"/>
      <c r="K237" s="269"/>
      <c r="L237" s="1"/>
    </row>
    <row r="238" ht="15" customHeight="1">
      <c r="A238" s="205">
        <v>1</v>
      </c>
      <c r="B238" s="44" t="s">
        <v>41</v>
      </c>
      <c r="C238" s="244">
        <v>6</v>
      </c>
      <c r="D238" s="175">
        <v>51128.010000000002</v>
      </c>
      <c r="E238" s="176">
        <v>108</v>
      </c>
      <c r="F238" s="177">
        <v>5521825.0800000001</v>
      </c>
      <c r="G238" s="178">
        <v>0.34999999999999998</v>
      </c>
      <c r="H238" s="179">
        <v>1932700</v>
      </c>
      <c r="I238" s="180">
        <v>1370899.9999999986</v>
      </c>
      <c r="J238" s="181">
        <v>561800</v>
      </c>
      <c r="K238" s="269"/>
      <c r="L238" s="1"/>
    </row>
    <row r="239" ht="15" customHeight="1">
      <c r="A239" s="205">
        <v>2</v>
      </c>
      <c r="B239" s="44" t="s">
        <v>42</v>
      </c>
      <c r="C239" s="244">
        <v>5</v>
      </c>
      <c r="D239" s="175">
        <v>51128.010000000002</v>
      </c>
      <c r="E239" s="176">
        <v>90</v>
      </c>
      <c r="F239" s="177">
        <v>4601520.9000000004</v>
      </c>
      <c r="G239" s="178">
        <v>0.34999999999999998</v>
      </c>
      <c r="H239" s="179">
        <v>1610600</v>
      </c>
      <c r="I239" s="180">
        <v>1142399.9999999988</v>
      </c>
      <c r="J239" s="181">
        <v>468200</v>
      </c>
      <c r="K239" s="269"/>
      <c r="L239" s="1"/>
    </row>
    <row r="240" ht="15" customHeight="1">
      <c r="A240" s="205">
        <v>3</v>
      </c>
      <c r="B240" s="44" t="s">
        <v>43</v>
      </c>
      <c r="C240" s="245">
        <v>5</v>
      </c>
      <c r="D240" s="175">
        <v>51128.010000000002</v>
      </c>
      <c r="E240" s="176">
        <v>90</v>
      </c>
      <c r="F240" s="184">
        <v>3398285.7142857146</v>
      </c>
      <c r="G240" s="202">
        <v>0.34999999999999998</v>
      </c>
      <c r="H240" s="185">
        <v>1189400</v>
      </c>
      <c r="I240" s="180">
        <v>843599.9999999993</v>
      </c>
      <c r="J240" s="181">
        <v>345800</v>
      </c>
      <c r="K240" s="269"/>
      <c r="L240" s="1"/>
    </row>
    <row r="241" ht="15" customHeight="1">
      <c r="A241" s="205">
        <v>4</v>
      </c>
      <c r="B241" s="44" t="s">
        <v>44</v>
      </c>
      <c r="C241" s="245">
        <v>4</v>
      </c>
      <c r="D241" s="175">
        <v>51128.010000000002</v>
      </c>
      <c r="E241" s="176">
        <v>72</v>
      </c>
      <c r="F241" s="184">
        <v>3681216.7200000002</v>
      </c>
      <c r="G241" s="202">
        <v>0.34999999999999998</v>
      </c>
      <c r="H241" s="185">
        <v>1288500</v>
      </c>
      <c r="I241" s="180">
        <v>913899.99999999907</v>
      </c>
      <c r="J241" s="181">
        <v>374600</v>
      </c>
      <c r="K241" s="269"/>
      <c r="L241" s="1"/>
    </row>
    <row r="242" ht="48.75" customHeight="1">
      <c r="A242" s="175"/>
      <c r="B242" s="187" t="s">
        <v>83</v>
      </c>
      <c r="C242" s="188"/>
      <c r="D242" s="175"/>
      <c r="E242" s="176"/>
      <c r="F242" s="184"/>
      <c r="G242" s="202"/>
      <c r="H242" s="239">
        <f>SUM(H238:H241)</f>
        <v>6021200</v>
      </c>
      <c r="I242" s="190">
        <f>SUM(I238:I241)</f>
        <v>4270799.9999999953</v>
      </c>
      <c r="J242" s="191">
        <f>SUM(J238:J241)</f>
        <v>1750400</v>
      </c>
      <c r="K242" s="269">
        <f>I242/1000</f>
        <v>4270.7999999999956</v>
      </c>
      <c r="L242" s="1"/>
    </row>
    <row r="243" s="90" customFormat="1" ht="15" customHeight="1">
      <c r="A243" s="176"/>
      <c r="B243" s="220"/>
      <c r="C243" s="188"/>
      <c r="D243" s="175"/>
      <c r="E243" s="176"/>
      <c r="F243" s="177"/>
      <c r="G243" s="178"/>
      <c r="H243" s="179"/>
      <c r="I243" s="180"/>
      <c r="J243" s="181"/>
      <c r="K243" s="269"/>
      <c r="L243" s="1"/>
    </row>
    <row r="244" s="90" customFormat="1" ht="15" customHeight="1">
      <c r="A244" s="246">
        <v>1</v>
      </c>
      <c r="B244" s="44" t="s">
        <v>41</v>
      </c>
      <c r="C244" s="183">
        <v>5</v>
      </c>
      <c r="D244" s="175">
        <v>62803</v>
      </c>
      <c r="E244" s="176">
        <v>90</v>
      </c>
      <c r="F244" s="177">
        <v>5652270</v>
      </c>
      <c r="G244" s="178">
        <v>0.34999999999999998</v>
      </c>
      <c r="H244" s="179">
        <v>1978300</v>
      </c>
      <c r="I244" s="180">
        <v>1459699.9999999986</v>
      </c>
      <c r="J244" s="181">
        <v>518600</v>
      </c>
      <c r="K244" s="269"/>
      <c r="L244" s="1"/>
    </row>
    <row r="245" ht="30" customHeight="1">
      <c r="A245" s="170"/>
      <c r="B245" s="187" t="s">
        <v>84</v>
      </c>
      <c r="C245" s="188"/>
      <c r="D245" s="175"/>
      <c r="E245" s="176"/>
      <c r="F245" s="177"/>
      <c r="G245" s="178"/>
      <c r="H245" s="189">
        <f>SUM(H244)</f>
        <v>1978300</v>
      </c>
      <c r="I245" s="190">
        <f>SUM(I244)</f>
        <v>1459699.9999999986</v>
      </c>
      <c r="J245" s="191">
        <f>SUM(J244)</f>
        <v>518600</v>
      </c>
      <c r="K245" s="269">
        <f>I245/1000</f>
        <v>1459.6999999999987</v>
      </c>
      <c r="L245" s="1"/>
    </row>
    <row r="246" ht="15" customHeight="1">
      <c r="A246" s="170"/>
      <c r="B246" s="220"/>
      <c r="C246" s="188"/>
      <c r="D246" s="175"/>
      <c r="E246" s="176"/>
      <c r="F246" s="177"/>
      <c r="G246" s="178"/>
      <c r="H246" s="179"/>
      <c r="I246" s="180"/>
      <c r="J246" s="181"/>
      <c r="K246" s="269"/>
      <c r="L246" s="1"/>
    </row>
    <row r="247" s="107" customFormat="1" ht="15" customHeight="1">
      <c r="A247" s="210">
        <v>1</v>
      </c>
      <c r="B247" s="44" t="s">
        <v>41</v>
      </c>
      <c r="C247" s="183">
        <v>6</v>
      </c>
      <c r="D247" s="175">
        <v>58317</v>
      </c>
      <c r="E247" s="176">
        <v>108</v>
      </c>
      <c r="F247" s="177">
        <v>6298236</v>
      </c>
      <c r="G247" s="178">
        <v>0.34999999999999998</v>
      </c>
      <c r="H247" s="179">
        <v>2204400</v>
      </c>
      <c r="I247" s="180">
        <v>1185699.9999999988</v>
      </c>
      <c r="J247" s="181">
        <v>1018700</v>
      </c>
      <c r="K247" s="272"/>
      <c r="L247" s="1"/>
    </row>
    <row r="248" s="90" customFormat="1" ht="28.5" customHeight="1">
      <c r="A248" s="176"/>
      <c r="B248" s="187" t="s">
        <v>85</v>
      </c>
      <c r="C248" s="188"/>
      <c r="D248" s="175"/>
      <c r="E248" s="176"/>
      <c r="F248" s="177"/>
      <c r="G248" s="178"/>
      <c r="H248" s="189">
        <f>SUM(H247)</f>
        <v>2204400</v>
      </c>
      <c r="I248" s="190">
        <f>SUM(I247)</f>
        <v>1185699.9999999988</v>
      </c>
      <c r="J248" s="191">
        <f>SUM(J247)</f>
        <v>1018700</v>
      </c>
      <c r="K248" s="269">
        <f>I248/1000</f>
        <v>1185.6999999999989</v>
      </c>
      <c r="L248" s="1"/>
    </row>
    <row r="249" s="90" customFormat="1" ht="15" customHeight="1">
      <c r="A249" s="176"/>
      <c r="B249" s="220"/>
      <c r="C249" s="188"/>
      <c r="D249" s="175"/>
      <c r="E249" s="176"/>
      <c r="F249" s="177"/>
      <c r="G249" s="178"/>
      <c r="H249" s="179"/>
      <c r="I249" s="180"/>
      <c r="J249" s="181"/>
      <c r="K249" s="269"/>
      <c r="L249" s="1"/>
    </row>
    <row r="250" s="108" customFormat="1" ht="15" customHeight="1">
      <c r="A250" s="246">
        <v>1</v>
      </c>
      <c r="B250" s="44" t="s">
        <v>41</v>
      </c>
      <c r="C250" s="244">
        <v>5</v>
      </c>
      <c r="D250" s="175">
        <v>71774</v>
      </c>
      <c r="E250" s="176">
        <v>90</v>
      </c>
      <c r="F250" s="177">
        <v>6459660</v>
      </c>
      <c r="G250" s="178">
        <v>0.34999999999999998</v>
      </c>
      <c r="H250" s="179">
        <v>2260900</v>
      </c>
      <c r="I250" s="180">
        <v>1603599.9999999984</v>
      </c>
      <c r="J250" s="181">
        <v>657300</v>
      </c>
      <c r="K250" s="269"/>
      <c r="L250" s="1"/>
    </row>
    <row r="251" s="108" customFormat="1" ht="15" customHeight="1">
      <c r="A251" s="246">
        <v>2</v>
      </c>
      <c r="B251" s="44" t="s">
        <v>42</v>
      </c>
      <c r="C251" s="183">
        <v>4</v>
      </c>
      <c r="D251" s="175">
        <v>71774</v>
      </c>
      <c r="E251" s="176">
        <v>72</v>
      </c>
      <c r="F251" s="184">
        <v>3553714.2857142854</v>
      </c>
      <c r="G251" s="202">
        <v>0.34999999999999998</v>
      </c>
      <c r="H251" s="185">
        <v>1243800</v>
      </c>
      <c r="I251" s="180">
        <v>882199.99999999907</v>
      </c>
      <c r="J251" s="181">
        <v>361600</v>
      </c>
      <c r="K251" s="269"/>
      <c r="L251" s="1"/>
    </row>
    <row r="252" s="108" customFormat="1" ht="15" customHeight="1">
      <c r="A252" s="246">
        <v>3</v>
      </c>
      <c r="B252" s="44" t="s">
        <v>43</v>
      </c>
      <c r="C252" s="183">
        <v>4</v>
      </c>
      <c r="D252" s="175">
        <v>71774</v>
      </c>
      <c r="E252" s="176">
        <v>72</v>
      </c>
      <c r="F252" s="177">
        <v>5167728</v>
      </c>
      <c r="G252" s="178">
        <v>0.34999999999999998</v>
      </c>
      <c r="H252" s="179">
        <v>1808800</v>
      </c>
      <c r="I252" s="180">
        <v>1282999.9999999988</v>
      </c>
      <c r="J252" s="181">
        <v>525800</v>
      </c>
      <c r="K252" s="269"/>
      <c r="L252" s="1"/>
    </row>
    <row r="253" ht="25.5" customHeight="1">
      <c r="A253" s="170"/>
      <c r="B253" s="187" t="s">
        <v>86</v>
      </c>
      <c r="C253" s="188"/>
      <c r="D253" s="175"/>
      <c r="E253" s="176"/>
      <c r="F253" s="177"/>
      <c r="G253" s="178"/>
      <c r="H253" s="189">
        <f>SUM(H250:H252)</f>
        <v>5313500</v>
      </c>
      <c r="I253" s="190">
        <f>SUM(I250:I252)</f>
        <v>3768799.9999999963</v>
      </c>
      <c r="J253" s="191">
        <f>SUM(J250:J252)</f>
        <v>1544700</v>
      </c>
      <c r="K253" s="269">
        <f>I253/1000</f>
        <v>3768.7999999999961</v>
      </c>
      <c r="L253" s="1"/>
    </row>
    <row r="254" ht="15" customHeight="1">
      <c r="A254" s="170"/>
      <c r="B254" s="220"/>
      <c r="C254" s="188"/>
      <c r="D254" s="175"/>
      <c r="E254" s="176"/>
      <c r="F254" s="177"/>
      <c r="G254" s="178"/>
      <c r="H254" s="179"/>
      <c r="I254" s="180"/>
      <c r="J254" s="181"/>
      <c r="K254" s="269"/>
      <c r="L254" s="1"/>
    </row>
    <row r="255" ht="15" customHeight="1">
      <c r="A255" s="208">
        <v>1</v>
      </c>
      <c r="B255" s="44" t="s">
        <v>41</v>
      </c>
      <c r="C255" s="174">
        <v>4</v>
      </c>
      <c r="D255" s="175">
        <v>62803</v>
      </c>
      <c r="E255" s="176">
        <v>72</v>
      </c>
      <c r="F255" s="177">
        <v>4521816</v>
      </c>
      <c r="G255" s="178">
        <v>0.34999999999999998</v>
      </c>
      <c r="H255" s="179">
        <v>1582700</v>
      </c>
      <c r="I255" s="180">
        <v>1113599.9999999988</v>
      </c>
      <c r="J255" s="181">
        <v>469100</v>
      </c>
      <c r="K255" s="269"/>
      <c r="L255" s="1"/>
    </row>
    <row r="256" ht="15" customHeight="1">
      <c r="A256" s="208">
        <v>2</v>
      </c>
      <c r="B256" s="44" t="s">
        <v>42</v>
      </c>
      <c r="C256" s="183">
        <v>5</v>
      </c>
      <c r="D256" s="175">
        <v>62803</v>
      </c>
      <c r="E256" s="176">
        <v>90</v>
      </c>
      <c r="F256" s="177">
        <v>5652270</v>
      </c>
      <c r="G256" s="178">
        <v>0.34999999999999998</v>
      </c>
      <c r="H256" s="179">
        <v>1978300</v>
      </c>
      <c r="I256" s="180">
        <v>1391899.9999999986</v>
      </c>
      <c r="J256" s="181">
        <v>586400</v>
      </c>
      <c r="K256" s="269"/>
      <c r="L256" s="1"/>
    </row>
    <row r="257" ht="25.5" customHeight="1">
      <c r="A257" s="170"/>
      <c r="B257" s="187" t="s">
        <v>87</v>
      </c>
      <c r="C257" s="188"/>
      <c r="D257" s="175"/>
      <c r="E257" s="176"/>
      <c r="F257" s="177"/>
      <c r="G257" s="178"/>
      <c r="H257" s="189">
        <f>SUM(H255:H256)</f>
        <v>3561000</v>
      </c>
      <c r="I257" s="190">
        <f>SUM(I255:I256)</f>
        <v>2505499.9999999972</v>
      </c>
      <c r="J257" s="191">
        <f>SUM(J255:J256)</f>
        <v>1055500</v>
      </c>
      <c r="K257" s="269">
        <f>I257/1000</f>
        <v>2505.4999999999973</v>
      </c>
      <c r="L257" s="1"/>
    </row>
    <row r="258" ht="15" customHeight="1">
      <c r="A258" s="170"/>
      <c r="B258" s="236"/>
      <c r="C258" s="188"/>
      <c r="D258" s="175"/>
      <c r="E258" s="176"/>
      <c r="F258" s="177"/>
      <c r="G258" s="178"/>
      <c r="H258" s="179"/>
      <c r="I258" s="180"/>
      <c r="J258" s="181"/>
      <c r="K258" s="269"/>
      <c r="L258" s="1"/>
    </row>
    <row r="259" ht="15" customHeight="1">
      <c r="A259" s="210">
        <v>1</v>
      </c>
      <c r="B259" s="44" t="s">
        <v>41</v>
      </c>
      <c r="C259" s="174">
        <v>3</v>
      </c>
      <c r="D259" s="175">
        <v>75417</v>
      </c>
      <c r="E259" s="176">
        <v>54</v>
      </c>
      <c r="F259" s="177">
        <v>4072518</v>
      </c>
      <c r="G259" s="178">
        <v>0.34999999999999998</v>
      </c>
      <c r="H259" s="179">
        <v>1425400</v>
      </c>
      <c r="I259" s="180">
        <v>1010999.999999999</v>
      </c>
      <c r="J259" s="181">
        <v>414400</v>
      </c>
      <c r="K259" s="269"/>
      <c r="L259" s="1"/>
    </row>
    <row r="260" ht="24.75" customHeight="1">
      <c r="A260" s="210"/>
      <c r="B260" s="55" t="s">
        <v>88</v>
      </c>
      <c r="C260" s="247"/>
      <c r="D260" s="175"/>
      <c r="E260" s="176"/>
      <c r="F260" s="177"/>
      <c r="G260" s="178"/>
      <c r="H260" s="189">
        <f>SUM(H259)</f>
        <v>1425400</v>
      </c>
      <c r="I260" s="190">
        <f>SUM(I259)</f>
        <v>1010999.999999999</v>
      </c>
      <c r="J260" s="191">
        <f>SUM(J259)</f>
        <v>414400</v>
      </c>
      <c r="K260" s="269">
        <f>I260/1000</f>
        <v>1010.999999999999</v>
      </c>
      <c r="L260" s="1"/>
    </row>
    <row r="261" s="90" customFormat="1" ht="15" customHeight="1">
      <c r="A261" s="176"/>
      <c r="B261" s="248"/>
      <c r="C261" s="188"/>
      <c r="D261" s="175"/>
      <c r="E261" s="176"/>
      <c r="F261" s="177"/>
      <c r="G261" s="178"/>
      <c r="H261" s="179"/>
      <c r="I261" s="180"/>
      <c r="J261" s="181"/>
      <c r="K261" s="269"/>
      <c r="L261" s="1"/>
    </row>
    <row r="262" ht="15" customHeight="1">
      <c r="A262" s="210">
        <v>1</v>
      </c>
      <c r="B262" s="44" t="s">
        <v>41</v>
      </c>
      <c r="C262" s="249">
        <v>6</v>
      </c>
      <c r="D262" s="175">
        <v>58317</v>
      </c>
      <c r="E262" s="176">
        <v>108</v>
      </c>
      <c r="F262" s="177">
        <v>6298236</v>
      </c>
      <c r="G262" s="178">
        <v>0.34999999999999998</v>
      </c>
      <c r="H262" s="179">
        <v>2204400</v>
      </c>
      <c r="I262" s="180">
        <v>1500599.9999999986</v>
      </c>
      <c r="J262" s="181">
        <v>703800</v>
      </c>
      <c r="K262" s="269"/>
      <c r="L262" s="1"/>
    </row>
    <row r="263" ht="15" customHeight="1">
      <c r="A263" s="210">
        <v>2</v>
      </c>
      <c r="B263" s="44" t="s">
        <v>42</v>
      </c>
      <c r="C263" s="249">
        <v>4</v>
      </c>
      <c r="D263" s="175">
        <v>58317</v>
      </c>
      <c r="E263" s="176">
        <v>72</v>
      </c>
      <c r="F263" s="177">
        <v>4198824</v>
      </c>
      <c r="G263" s="178">
        <v>0.34999999999999998</v>
      </c>
      <c r="H263" s="179">
        <v>1469600</v>
      </c>
      <c r="I263" s="180">
        <v>1000399.9999999991</v>
      </c>
      <c r="J263" s="181">
        <v>469200</v>
      </c>
      <c r="K263" s="269"/>
      <c r="L263" s="1"/>
    </row>
    <row r="264" s="90" customFormat="1" ht="15" customHeight="1">
      <c r="A264" s="210">
        <v>3</v>
      </c>
      <c r="B264" s="44" t="s">
        <v>43</v>
      </c>
      <c r="C264" s="249">
        <v>3</v>
      </c>
      <c r="D264" s="175">
        <v>58317</v>
      </c>
      <c r="E264" s="176">
        <v>54</v>
      </c>
      <c r="F264" s="177">
        <v>3149118</v>
      </c>
      <c r="G264" s="178">
        <v>0.34999999999999998</v>
      </c>
      <c r="H264" s="179">
        <v>1102200</v>
      </c>
      <c r="I264" s="180">
        <v>750299.9999999993</v>
      </c>
      <c r="J264" s="181">
        <v>351900</v>
      </c>
      <c r="K264" s="269"/>
      <c r="L264" s="1"/>
    </row>
    <row r="265" s="90" customFormat="1" ht="15" customHeight="1">
      <c r="A265" s="210">
        <v>4</v>
      </c>
      <c r="B265" s="44" t="s">
        <v>44</v>
      </c>
      <c r="C265" s="249">
        <v>3</v>
      </c>
      <c r="D265" s="175">
        <v>58317</v>
      </c>
      <c r="E265" s="176">
        <v>54</v>
      </c>
      <c r="F265" s="177">
        <v>3149118</v>
      </c>
      <c r="G265" s="178">
        <v>0.34999999999999998</v>
      </c>
      <c r="H265" s="179">
        <v>1102200</v>
      </c>
      <c r="I265" s="180">
        <v>750299.9999999993</v>
      </c>
      <c r="J265" s="181">
        <v>351900</v>
      </c>
      <c r="K265" s="269"/>
      <c r="L265" s="1"/>
    </row>
    <row r="266" s="90" customFormat="1" ht="15" customHeight="1">
      <c r="A266" s="210">
        <v>5</v>
      </c>
      <c r="B266" s="44" t="s">
        <v>45</v>
      </c>
      <c r="C266" s="249">
        <v>3</v>
      </c>
      <c r="D266" s="175">
        <v>58317</v>
      </c>
      <c r="E266" s="176">
        <v>54</v>
      </c>
      <c r="F266" s="177">
        <v>3149118</v>
      </c>
      <c r="G266" s="178">
        <v>0.34999999999999998</v>
      </c>
      <c r="H266" s="179">
        <v>1102200</v>
      </c>
      <c r="I266" s="180">
        <v>750299.9999999993</v>
      </c>
      <c r="J266" s="181">
        <v>351900</v>
      </c>
      <c r="K266" s="269"/>
      <c r="L266" s="1"/>
    </row>
    <row r="267" s="90" customFormat="1" ht="15" customHeight="1">
      <c r="A267" s="210">
        <v>6</v>
      </c>
      <c r="B267" s="44" t="s">
        <v>47</v>
      </c>
      <c r="C267" s="249">
        <v>2</v>
      </c>
      <c r="D267" s="175">
        <v>58317</v>
      </c>
      <c r="E267" s="176">
        <v>42</v>
      </c>
      <c r="F267" s="177">
        <v>2449314</v>
      </c>
      <c r="G267" s="178">
        <v>0.29999999999999999</v>
      </c>
      <c r="H267" s="179">
        <v>734800</v>
      </c>
      <c r="I267" s="180">
        <v>461099.99999999959</v>
      </c>
      <c r="J267" s="181">
        <v>273700</v>
      </c>
      <c r="K267" s="269"/>
      <c r="L267" s="1"/>
    </row>
    <row r="268" s="90" customFormat="1" ht="15" customHeight="1">
      <c r="A268" s="210">
        <v>7</v>
      </c>
      <c r="B268" s="44" t="s">
        <v>48</v>
      </c>
      <c r="C268" s="249">
        <v>5</v>
      </c>
      <c r="D268" s="175">
        <v>58317</v>
      </c>
      <c r="E268" s="176">
        <v>90</v>
      </c>
      <c r="F268" s="177">
        <v>5248530</v>
      </c>
      <c r="G268" s="178">
        <v>0.34999999999999998</v>
      </c>
      <c r="H268" s="179">
        <v>1837000</v>
      </c>
      <c r="I268" s="180">
        <v>1250499.9999999988</v>
      </c>
      <c r="J268" s="181">
        <v>586500</v>
      </c>
      <c r="K268" s="269"/>
      <c r="L268" s="1"/>
    </row>
    <row r="269" s="90" customFormat="1" ht="15" customHeight="1">
      <c r="A269" s="210">
        <v>8</v>
      </c>
      <c r="B269" s="44" t="s">
        <v>49</v>
      </c>
      <c r="C269" s="183">
        <v>3</v>
      </c>
      <c r="D269" s="175">
        <v>58317</v>
      </c>
      <c r="E269" s="176">
        <v>54</v>
      </c>
      <c r="F269" s="177">
        <v>3149118</v>
      </c>
      <c r="G269" s="178">
        <v>0.34999999999999998</v>
      </c>
      <c r="H269" s="179">
        <v>1102200</v>
      </c>
      <c r="I269" s="180">
        <v>750299.9999999993</v>
      </c>
      <c r="J269" s="181">
        <v>351900</v>
      </c>
      <c r="K269" s="269"/>
      <c r="L269" s="1"/>
    </row>
    <row r="270" s="90" customFormat="1" ht="15" customHeight="1">
      <c r="A270" s="210">
        <v>9</v>
      </c>
      <c r="B270" s="44" t="s">
        <v>50</v>
      </c>
      <c r="C270" s="183">
        <v>7</v>
      </c>
      <c r="D270" s="175">
        <v>58317</v>
      </c>
      <c r="E270" s="176">
        <v>126</v>
      </c>
      <c r="F270" s="177">
        <v>7347942</v>
      </c>
      <c r="G270" s="178">
        <v>0.34999999999999998</v>
      </c>
      <c r="H270" s="179">
        <v>2571800</v>
      </c>
      <c r="I270" s="180">
        <v>1750699.9999999984</v>
      </c>
      <c r="J270" s="181">
        <v>821100</v>
      </c>
      <c r="K270" s="269"/>
      <c r="L270" s="1"/>
    </row>
    <row r="271" s="90" customFormat="1" ht="15" customHeight="1">
      <c r="A271" s="210">
        <v>10</v>
      </c>
      <c r="B271" s="44" t="s">
        <v>51</v>
      </c>
      <c r="C271" s="183">
        <v>6</v>
      </c>
      <c r="D271" s="175">
        <v>58317</v>
      </c>
      <c r="E271" s="176">
        <v>108</v>
      </c>
      <c r="F271" s="177">
        <v>6298236</v>
      </c>
      <c r="G271" s="178">
        <v>0.34999999999999998</v>
      </c>
      <c r="H271" s="179">
        <v>2204400</v>
      </c>
      <c r="I271" s="180">
        <v>1500599.9999999986</v>
      </c>
      <c r="J271" s="181">
        <v>703800</v>
      </c>
      <c r="K271" s="269"/>
      <c r="L271" s="1"/>
    </row>
    <row r="272" s="90" customFormat="1" ht="15" customHeight="1">
      <c r="A272" s="210">
        <v>11</v>
      </c>
      <c r="B272" s="75" t="s">
        <v>54</v>
      </c>
      <c r="C272" s="183">
        <v>5</v>
      </c>
      <c r="D272" s="175">
        <v>58317</v>
      </c>
      <c r="E272" s="176">
        <v>90</v>
      </c>
      <c r="F272" s="177">
        <v>5248530</v>
      </c>
      <c r="G272" s="178">
        <v>0.34999999999999998</v>
      </c>
      <c r="H272" s="179">
        <v>1837000</v>
      </c>
      <c r="I272" s="180">
        <v>1250499.9999999988</v>
      </c>
      <c r="J272" s="181">
        <v>586500</v>
      </c>
      <c r="K272" s="269"/>
      <c r="L272" s="1"/>
    </row>
    <row r="273" s="90" customFormat="1" ht="15" customHeight="1">
      <c r="A273" s="210">
        <v>12</v>
      </c>
      <c r="B273" s="44" t="s">
        <v>57</v>
      </c>
      <c r="C273" s="183">
        <v>4</v>
      </c>
      <c r="D273" s="175">
        <v>58317</v>
      </c>
      <c r="E273" s="176">
        <v>72</v>
      </c>
      <c r="F273" s="177">
        <v>4198824</v>
      </c>
      <c r="G273" s="178">
        <v>0.34999999999999998</v>
      </c>
      <c r="H273" s="179">
        <v>1469600</v>
      </c>
      <c r="I273" s="180">
        <v>1000399.9999999991</v>
      </c>
      <c r="J273" s="181">
        <v>469200</v>
      </c>
      <c r="K273" s="269"/>
      <c r="L273" s="1"/>
    </row>
    <row r="274" s="90" customFormat="1" ht="15" customHeight="1">
      <c r="A274" s="210">
        <v>13</v>
      </c>
      <c r="B274" s="44" t="s">
        <v>58</v>
      </c>
      <c r="C274" s="183">
        <v>5</v>
      </c>
      <c r="D274" s="175">
        <v>58317</v>
      </c>
      <c r="E274" s="176">
        <v>90</v>
      </c>
      <c r="F274" s="184">
        <v>1602285.7142857143</v>
      </c>
      <c r="G274" s="202">
        <v>0.34999999999999998</v>
      </c>
      <c r="H274" s="185">
        <v>560800</v>
      </c>
      <c r="I274" s="180">
        <v>381699.99999999959</v>
      </c>
      <c r="J274" s="181">
        <v>179100</v>
      </c>
      <c r="K274" s="269"/>
      <c r="L274" s="1"/>
    </row>
    <row r="275" s="90" customFormat="1" ht="15" customHeight="1">
      <c r="A275" s="210">
        <v>14</v>
      </c>
      <c r="B275" s="44" t="s">
        <v>59</v>
      </c>
      <c r="C275" s="183">
        <v>5</v>
      </c>
      <c r="D275" s="175">
        <v>58317</v>
      </c>
      <c r="E275" s="176">
        <v>90</v>
      </c>
      <c r="F275" s="177">
        <v>5248530</v>
      </c>
      <c r="G275" s="178">
        <v>0.34999999999999998</v>
      </c>
      <c r="H275" s="179">
        <v>1837000</v>
      </c>
      <c r="I275" s="180">
        <v>1250499.9999999988</v>
      </c>
      <c r="J275" s="181">
        <v>586500</v>
      </c>
      <c r="K275" s="269"/>
      <c r="L275" s="1"/>
    </row>
    <row r="276" s="90" customFormat="1" ht="15" customHeight="1">
      <c r="A276" s="210">
        <v>15</v>
      </c>
      <c r="B276" s="44" t="s">
        <v>60</v>
      </c>
      <c r="C276" s="183">
        <v>4</v>
      </c>
      <c r="D276" s="175">
        <v>58317</v>
      </c>
      <c r="E276" s="176">
        <v>72</v>
      </c>
      <c r="F276" s="177">
        <v>4198824</v>
      </c>
      <c r="G276" s="178">
        <v>0.34999999999999998</v>
      </c>
      <c r="H276" s="179">
        <v>1469600</v>
      </c>
      <c r="I276" s="180">
        <v>1000399.9999999991</v>
      </c>
      <c r="J276" s="181">
        <v>469200</v>
      </c>
      <c r="K276" s="269"/>
      <c r="L276" s="1"/>
    </row>
    <row r="277" s="90" customFormat="1" ht="15" customHeight="1">
      <c r="A277" s="210">
        <v>16</v>
      </c>
      <c r="B277" s="44" t="s">
        <v>61</v>
      </c>
      <c r="C277" s="183">
        <v>4</v>
      </c>
      <c r="D277" s="175">
        <v>58317</v>
      </c>
      <c r="E277" s="176">
        <v>72</v>
      </c>
      <c r="F277" s="177">
        <v>4198824</v>
      </c>
      <c r="G277" s="178">
        <v>0.34999999999999998</v>
      </c>
      <c r="H277" s="179">
        <v>1469600</v>
      </c>
      <c r="I277" s="180">
        <v>1000399.9999999991</v>
      </c>
      <c r="J277" s="181">
        <v>469200</v>
      </c>
      <c r="K277" s="269"/>
      <c r="L277" s="1"/>
    </row>
    <row r="278" s="90" customFormat="1" ht="15" customHeight="1">
      <c r="A278" s="210">
        <v>17</v>
      </c>
      <c r="B278" s="44" t="s">
        <v>62</v>
      </c>
      <c r="C278" s="183">
        <v>4</v>
      </c>
      <c r="D278" s="175">
        <v>58317</v>
      </c>
      <c r="E278" s="176">
        <v>72</v>
      </c>
      <c r="F278" s="177">
        <v>4198824</v>
      </c>
      <c r="G278" s="178">
        <v>0.34999999999999998</v>
      </c>
      <c r="H278" s="179">
        <v>1469600</v>
      </c>
      <c r="I278" s="180">
        <v>1000399.9999999991</v>
      </c>
      <c r="J278" s="181">
        <v>469200</v>
      </c>
      <c r="K278" s="269"/>
      <c r="L278" s="1"/>
    </row>
    <row r="279" s="90" customFormat="1" ht="15" customHeight="1">
      <c r="A279" s="210">
        <v>18</v>
      </c>
      <c r="B279" s="44" t="s">
        <v>63</v>
      </c>
      <c r="C279" s="183">
        <v>5</v>
      </c>
      <c r="D279" s="175">
        <v>58317</v>
      </c>
      <c r="E279" s="176">
        <v>90</v>
      </c>
      <c r="F279" s="177">
        <v>5248530</v>
      </c>
      <c r="G279" s="178">
        <v>0.34999999999999998</v>
      </c>
      <c r="H279" s="179">
        <v>1837000</v>
      </c>
      <c r="I279" s="180">
        <v>1250499.9999999988</v>
      </c>
      <c r="J279" s="181">
        <v>586500</v>
      </c>
      <c r="K279" s="269"/>
      <c r="L279" s="1"/>
    </row>
    <row r="280" s="90" customFormat="1" ht="15" customHeight="1">
      <c r="A280" s="210">
        <v>19</v>
      </c>
      <c r="B280" s="44" t="s">
        <v>64</v>
      </c>
      <c r="C280" s="183">
        <v>5</v>
      </c>
      <c r="D280" s="175">
        <v>58317</v>
      </c>
      <c r="E280" s="176">
        <v>90</v>
      </c>
      <c r="F280" s="184">
        <v>4435428.5714285718</v>
      </c>
      <c r="G280" s="202">
        <v>0.34999999999999998</v>
      </c>
      <c r="H280" s="185">
        <v>1552400</v>
      </c>
      <c r="I280" s="180">
        <v>1056699.9999999991</v>
      </c>
      <c r="J280" s="181">
        <v>495700</v>
      </c>
      <c r="K280" s="269"/>
      <c r="L280" s="1"/>
    </row>
    <row r="281" s="90" customFormat="1" ht="15" customHeight="1">
      <c r="A281" s="210">
        <v>20</v>
      </c>
      <c r="B281" s="44" t="s">
        <v>65</v>
      </c>
      <c r="C281" s="183">
        <v>5</v>
      </c>
      <c r="D281" s="175">
        <v>58317</v>
      </c>
      <c r="E281" s="176">
        <v>90</v>
      </c>
      <c r="F281" s="184">
        <v>1591142.857142857</v>
      </c>
      <c r="G281" s="202">
        <v>0.34999999999999998</v>
      </c>
      <c r="H281" s="185">
        <v>556900</v>
      </c>
      <c r="I281" s="180">
        <v>379099.99999999965</v>
      </c>
      <c r="J281" s="181">
        <v>177800</v>
      </c>
      <c r="K281" s="269"/>
      <c r="L281" s="1"/>
    </row>
    <row r="282" s="90" customFormat="1" ht="15" customHeight="1">
      <c r="A282" s="210">
        <v>21</v>
      </c>
      <c r="B282" s="44" t="s">
        <v>89</v>
      </c>
      <c r="C282" s="183">
        <v>3</v>
      </c>
      <c r="D282" s="175">
        <v>58317</v>
      </c>
      <c r="E282" s="176">
        <v>54</v>
      </c>
      <c r="F282" s="184">
        <v>2795428.5714285714</v>
      </c>
      <c r="G282" s="202">
        <v>0.34999999999999998</v>
      </c>
      <c r="H282" s="185">
        <v>978400</v>
      </c>
      <c r="I282" s="180">
        <v>665999.99999999942</v>
      </c>
      <c r="J282" s="181">
        <v>312400</v>
      </c>
      <c r="K282" s="269"/>
      <c r="L282" s="1"/>
    </row>
    <row r="283" s="90" customFormat="1" ht="15" customHeight="1">
      <c r="A283" s="210">
        <v>22</v>
      </c>
      <c r="B283" s="44" t="s">
        <v>90</v>
      </c>
      <c r="C283" s="183">
        <v>4</v>
      </c>
      <c r="D283" s="175">
        <v>58317</v>
      </c>
      <c r="E283" s="176">
        <v>72</v>
      </c>
      <c r="F283" s="184">
        <v>4198824</v>
      </c>
      <c r="G283" s="202">
        <v>0.34999999999999998</v>
      </c>
      <c r="H283" s="185">
        <v>1469600</v>
      </c>
      <c r="I283" s="180">
        <v>1000399.9999999991</v>
      </c>
      <c r="J283" s="181">
        <v>469200</v>
      </c>
      <c r="K283" s="269"/>
      <c r="L283" s="1"/>
    </row>
    <row r="284" s="90" customFormat="1" ht="15" customHeight="1">
      <c r="A284" s="210">
        <v>23</v>
      </c>
      <c r="B284" s="44" t="s">
        <v>91</v>
      </c>
      <c r="C284" s="183">
        <v>4</v>
      </c>
      <c r="D284" s="175">
        <v>58317</v>
      </c>
      <c r="E284" s="176">
        <v>72</v>
      </c>
      <c r="F284" s="184">
        <v>4198824</v>
      </c>
      <c r="G284" s="202">
        <v>0.34999999999999998</v>
      </c>
      <c r="H284" s="185">
        <v>1469600</v>
      </c>
      <c r="I284" s="180">
        <v>1000399.9999999991</v>
      </c>
      <c r="J284" s="181">
        <v>469200</v>
      </c>
      <c r="K284" s="269"/>
      <c r="L284" s="1"/>
    </row>
    <row r="285" s="90" customFormat="1" ht="15" customHeight="1">
      <c r="A285" s="210">
        <v>24</v>
      </c>
      <c r="B285" s="44" t="s">
        <v>92</v>
      </c>
      <c r="C285" s="183">
        <v>4</v>
      </c>
      <c r="D285" s="175">
        <v>58317</v>
      </c>
      <c r="E285" s="176">
        <v>72</v>
      </c>
      <c r="F285" s="184">
        <v>4198824</v>
      </c>
      <c r="G285" s="202">
        <v>0.34999999999999998</v>
      </c>
      <c r="H285" s="185">
        <v>1469600</v>
      </c>
      <c r="I285" s="180">
        <v>1000399.9999999991</v>
      </c>
      <c r="J285" s="181">
        <v>469200</v>
      </c>
      <c r="K285" s="269"/>
      <c r="L285" s="1"/>
    </row>
    <row r="286" s="90" customFormat="1" ht="15" customHeight="1">
      <c r="A286" s="210">
        <v>25</v>
      </c>
      <c r="B286" s="44" t="s">
        <v>93</v>
      </c>
      <c r="C286" s="183">
        <v>4</v>
      </c>
      <c r="D286" s="175">
        <v>58317</v>
      </c>
      <c r="E286" s="176">
        <v>72</v>
      </c>
      <c r="F286" s="184">
        <v>4198824</v>
      </c>
      <c r="G286" s="202">
        <v>0.34999999999999998</v>
      </c>
      <c r="H286" s="185">
        <v>1469600</v>
      </c>
      <c r="I286" s="180">
        <v>1000399.9999999991</v>
      </c>
      <c r="J286" s="181">
        <v>469200</v>
      </c>
      <c r="K286" s="269"/>
      <c r="L286" s="1"/>
    </row>
    <row r="287" s="90" customFormat="1" ht="15" customHeight="1">
      <c r="A287" s="210">
        <v>26</v>
      </c>
      <c r="B287" s="44" t="s">
        <v>94</v>
      </c>
      <c r="C287" s="183">
        <v>3</v>
      </c>
      <c r="D287" s="175">
        <v>58317</v>
      </c>
      <c r="E287" s="176">
        <v>54</v>
      </c>
      <c r="F287" s="184">
        <v>3149118</v>
      </c>
      <c r="G287" s="202">
        <v>0.34999999999999998</v>
      </c>
      <c r="H287" s="185">
        <v>1102200</v>
      </c>
      <c r="I287" s="180">
        <v>750299.9999999993</v>
      </c>
      <c r="J287" s="181">
        <v>351900</v>
      </c>
      <c r="K287" s="269"/>
      <c r="L287" s="1"/>
    </row>
    <row r="288" s="90" customFormat="1" ht="15" customHeight="1">
      <c r="A288" s="210">
        <v>27</v>
      </c>
      <c r="B288" s="44" t="s">
        <v>95</v>
      </c>
      <c r="C288" s="183">
        <v>3</v>
      </c>
      <c r="D288" s="175">
        <v>58317</v>
      </c>
      <c r="E288" s="176">
        <v>54</v>
      </c>
      <c r="F288" s="184">
        <v>3149118</v>
      </c>
      <c r="G288" s="202">
        <v>0.34999999999999998</v>
      </c>
      <c r="H288" s="185">
        <v>1102200</v>
      </c>
      <c r="I288" s="180">
        <v>750299.9999999993</v>
      </c>
      <c r="J288" s="181">
        <v>351900</v>
      </c>
      <c r="K288" s="269"/>
      <c r="L288" s="1"/>
    </row>
    <row r="289" s="90" customFormat="1" ht="15" customHeight="1">
      <c r="A289" s="210">
        <v>28</v>
      </c>
      <c r="B289" s="44" t="s">
        <v>96</v>
      </c>
      <c r="C289" s="183">
        <v>4</v>
      </c>
      <c r="D289" s="175">
        <v>58317</v>
      </c>
      <c r="E289" s="176">
        <v>72</v>
      </c>
      <c r="F289" s="184">
        <v>4198824</v>
      </c>
      <c r="G289" s="202">
        <v>0.34999999999999998</v>
      </c>
      <c r="H289" s="185">
        <v>1469600</v>
      </c>
      <c r="I289" s="180">
        <v>1000399.9999999991</v>
      </c>
      <c r="J289" s="181">
        <v>469200</v>
      </c>
      <c r="K289" s="269"/>
      <c r="L289" s="1"/>
    </row>
    <row r="290" s="90" customFormat="1" ht="15" customHeight="1">
      <c r="A290" s="210">
        <v>29</v>
      </c>
      <c r="B290" s="44" t="s">
        <v>97</v>
      </c>
      <c r="C290" s="183">
        <v>4</v>
      </c>
      <c r="D290" s="175">
        <v>58317</v>
      </c>
      <c r="E290" s="176">
        <v>72</v>
      </c>
      <c r="F290" s="184">
        <v>2677714.2857142859</v>
      </c>
      <c r="G290" s="202">
        <v>0.34999999999999998</v>
      </c>
      <c r="H290" s="185">
        <v>937200</v>
      </c>
      <c r="I290" s="180">
        <v>637999.9999999993</v>
      </c>
      <c r="J290" s="181">
        <v>299200</v>
      </c>
      <c r="K290" s="269"/>
      <c r="L290" s="1"/>
    </row>
    <row r="291" s="90" customFormat="1" ht="15" customHeight="1">
      <c r="A291" s="210">
        <v>30</v>
      </c>
      <c r="B291" s="44" t="s">
        <v>98</v>
      </c>
      <c r="C291" s="183">
        <v>4</v>
      </c>
      <c r="D291" s="175">
        <v>58317</v>
      </c>
      <c r="E291" s="176">
        <v>72</v>
      </c>
      <c r="F291" s="184">
        <v>4198824</v>
      </c>
      <c r="G291" s="202">
        <v>0.34999999999999998</v>
      </c>
      <c r="H291" s="185">
        <v>1469600</v>
      </c>
      <c r="I291" s="180">
        <v>1000399.9999999991</v>
      </c>
      <c r="J291" s="181">
        <v>469200</v>
      </c>
      <c r="K291" s="269"/>
      <c r="L291" s="1"/>
    </row>
    <row r="292" s="90" customFormat="1" ht="15" customHeight="1">
      <c r="A292" s="210">
        <v>31</v>
      </c>
      <c r="B292" s="75" t="s">
        <v>99</v>
      </c>
      <c r="C292" s="183">
        <v>4</v>
      </c>
      <c r="D292" s="175">
        <v>58317</v>
      </c>
      <c r="E292" s="176">
        <v>72</v>
      </c>
      <c r="F292" s="184">
        <v>4198824</v>
      </c>
      <c r="G292" s="202">
        <v>0.34999999999999998</v>
      </c>
      <c r="H292" s="185">
        <v>1469600</v>
      </c>
      <c r="I292" s="180">
        <v>1000399.9999999991</v>
      </c>
      <c r="J292" s="181">
        <v>469200</v>
      </c>
      <c r="K292" s="269"/>
      <c r="L292" s="1"/>
    </row>
    <row r="293" s="90" customFormat="1" ht="15" customHeight="1">
      <c r="A293" s="210">
        <v>32</v>
      </c>
      <c r="B293" s="44" t="s">
        <v>100</v>
      </c>
      <c r="C293" s="183">
        <v>4</v>
      </c>
      <c r="D293" s="175">
        <v>58317</v>
      </c>
      <c r="E293" s="176">
        <v>72</v>
      </c>
      <c r="F293" s="184">
        <v>4198824</v>
      </c>
      <c r="G293" s="202">
        <v>0.34999999999999998</v>
      </c>
      <c r="H293" s="185">
        <v>1469600</v>
      </c>
      <c r="I293" s="180">
        <v>1000399.9999999991</v>
      </c>
      <c r="J293" s="181">
        <v>469200</v>
      </c>
      <c r="K293" s="269"/>
      <c r="L293" s="1"/>
    </row>
    <row r="294" s="90" customFormat="1" ht="15" customHeight="1">
      <c r="A294" s="210">
        <v>33</v>
      </c>
      <c r="B294" s="44" t="s">
        <v>101</v>
      </c>
      <c r="C294" s="183">
        <v>4</v>
      </c>
      <c r="D294" s="175">
        <v>58317</v>
      </c>
      <c r="E294" s="176">
        <v>72</v>
      </c>
      <c r="F294" s="184">
        <v>4198824</v>
      </c>
      <c r="G294" s="202">
        <v>0.34999999999999998</v>
      </c>
      <c r="H294" s="185">
        <v>1469600</v>
      </c>
      <c r="I294" s="180">
        <v>1000399.9999999991</v>
      </c>
      <c r="J294" s="181">
        <v>469200</v>
      </c>
      <c r="K294" s="269"/>
      <c r="L294" s="1"/>
    </row>
    <row r="295" s="90" customFormat="1" ht="15" customHeight="1">
      <c r="A295" s="210">
        <v>34</v>
      </c>
      <c r="B295" s="44" t="s">
        <v>102</v>
      </c>
      <c r="C295" s="183">
        <v>4</v>
      </c>
      <c r="D295" s="175">
        <v>58317</v>
      </c>
      <c r="E295" s="176">
        <v>72</v>
      </c>
      <c r="F295" s="184">
        <v>4198824</v>
      </c>
      <c r="G295" s="202">
        <v>0.34999999999999998</v>
      </c>
      <c r="H295" s="185">
        <v>1469600</v>
      </c>
      <c r="I295" s="180">
        <v>1000399.9999999991</v>
      </c>
      <c r="J295" s="181">
        <v>469200</v>
      </c>
      <c r="K295" s="269"/>
      <c r="L295" s="1"/>
    </row>
    <row r="296" s="90" customFormat="1" ht="15" customHeight="1">
      <c r="A296" s="210">
        <v>35</v>
      </c>
      <c r="B296" s="44" t="s">
        <v>103</v>
      </c>
      <c r="C296" s="183">
        <v>4</v>
      </c>
      <c r="D296" s="175">
        <v>58317</v>
      </c>
      <c r="E296" s="176">
        <v>72</v>
      </c>
      <c r="F296" s="184">
        <v>4198824</v>
      </c>
      <c r="G296" s="202">
        <v>0.34999999999999998</v>
      </c>
      <c r="H296" s="185">
        <v>1469600</v>
      </c>
      <c r="I296" s="180">
        <v>1000399.9999999991</v>
      </c>
      <c r="J296" s="181">
        <v>469200</v>
      </c>
      <c r="K296" s="269"/>
      <c r="L296" s="1"/>
    </row>
    <row r="297" s="90" customFormat="1" ht="15" customHeight="1">
      <c r="A297" s="210">
        <v>36</v>
      </c>
      <c r="B297" s="44" t="s">
        <v>104</v>
      </c>
      <c r="C297" s="183">
        <v>4</v>
      </c>
      <c r="D297" s="175">
        <v>58317</v>
      </c>
      <c r="E297" s="176">
        <v>72</v>
      </c>
      <c r="F297" s="184">
        <v>2543714.2857142859</v>
      </c>
      <c r="G297" s="202">
        <v>0.34999999999999998</v>
      </c>
      <c r="H297" s="185">
        <v>890300</v>
      </c>
      <c r="I297" s="180">
        <v>605999.99999999942</v>
      </c>
      <c r="J297" s="181">
        <v>284300</v>
      </c>
      <c r="K297" s="269"/>
      <c r="L297" s="1"/>
    </row>
    <row r="298" s="90" customFormat="1" ht="15" customHeight="1">
      <c r="A298" s="210">
        <v>37</v>
      </c>
      <c r="B298" s="44" t="s">
        <v>105</v>
      </c>
      <c r="C298" s="183">
        <v>3</v>
      </c>
      <c r="D298" s="175">
        <v>58317</v>
      </c>
      <c r="E298" s="176">
        <v>54</v>
      </c>
      <c r="F298" s="177">
        <v>3149118</v>
      </c>
      <c r="G298" s="178">
        <v>0.34999999999999998</v>
      </c>
      <c r="H298" s="179">
        <v>1102200</v>
      </c>
      <c r="I298" s="180">
        <v>750299.9999999993</v>
      </c>
      <c r="J298" s="181">
        <v>351900</v>
      </c>
      <c r="K298" s="269"/>
      <c r="L298" s="1"/>
    </row>
    <row r="299" s="90" customFormat="1" ht="15" customHeight="1">
      <c r="A299" s="210">
        <v>38</v>
      </c>
      <c r="B299" s="44" t="s">
        <v>106</v>
      </c>
      <c r="C299" s="183">
        <v>3</v>
      </c>
      <c r="D299" s="175">
        <v>58317</v>
      </c>
      <c r="E299" s="176">
        <v>54</v>
      </c>
      <c r="F299" s="177">
        <v>3149118</v>
      </c>
      <c r="G299" s="178">
        <v>0.34999999999999998</v>
      </c>
      <c r="H299" s="179">
        <v>1102200</v>
      </c>
      <c r="I299" s="180">
        <v>750299.9999999993</v>
      </c>
      <c r="J299" s="181">
        <v>351900</v>
      </c>
      <c r="K299" s="269"/>
      <c r="L299" s="1"/>
    </row>
    <row r="300" s="90" customFormat="1" ht="15" customHeight="1">
      <c r="A300" s="210">
        <v>39</v>
      </c>
      <c r="B300" s="44" t="s">
        <v>107</v>
      </c>
      <c r="C300" s="183">
        <v>3</v>
      </c>
      <c r="D300" s="175">
        <v>58317</v>
      </c>
      <c r="E300" s="176">
        <v>54</v>
      </c>
      <c r="F300" s="177">
        <v>3149118</v>
      </c>
      <c r="G300" s="178">
        <v>0.34999999999999998</v>
      </c>
      <c r="H300" s="179">
        <v>1102200</v>
      </c>
      <c r="I300" s="180">
        <v>750299.9999999993</v>
      </c>
      <c r="J300" s="181">
        <v>351900</v>
      </c>
      <c r="K300" s="269"/>
      <c r="L300" s="1"/>
    </row>
    <row r="301" s="90" customFormat="1" ht="15" customHeight="1">
      <c r="A301" s="210">
        <v>40</v>
      </c>
      <c r="B301" s="44" t="s">
        <v>108</v>
      </c>
      <c r="C301" s="183">
        <v>3</v>
      </c>
      <c r="D301" s="175">
        <v>58317</v>
      </c>
      <c r="E301" s="176">
        <v>54</v>
      </c>
      <c r="F301" s="177">
        <v>3149118</v>
      </c>
      <c r="G301" s="178">
        <v>0.34999999999999998</v>
      </c>
      <c r="H301" s="179">
        <v>1102200</v>
      </c>
      <c r="I301" s="180">
        <v>750299.9999999993</v>
      </c>
      <c r="J301" s="181">
        <v>351900</v>
      </c>
      <c r="K301" s="269"/>
      <c r="L301" s="1"/>
    </row>
    <row r="302" s="90" customFormat="1" ht="15" customHeight="1">
      <c r="A302" s="210">
        <v>41</v>
      </c>
      <c r="B302" s="44" t="s">
        <v>109</v>
      </c>
      <c r="C302" s="183">
        <v>4</v>
      </c>
      <c r="D302" s="175">
        <v>58317</v>
      </c>
      <c r="E302" s="176">
        <v>72</v>
      </c>
      <c r="F302" s="177">
        <v>4198824</v>
      </c>
      <c r="G302" s="178">
        <v>0.34999999999999998</v>
      </c>
      <c r="H302" s="179">
        <v>1469600</v>
      </c>
      <c r="I302" s="180">
        <v>1000399.9999999991</v>
      </c>
      <c r="J302" s="181">
        <v>469200</v>
      </c>
      <c r="K302" s="269"/>
      <c r="L302" s="1"/>
    </row>
    <row r="303" s="90" customFormat="1" ht="15" customHeight="1">
      <c r="A303" s="210">
        <v>42</v>
      </c>
      <c r="B303" s="44" t="s">
        <v>110</v>
      </c>
      <c r="C303" s="183">
        <v>4</v>
      </c>
      <c r="D303" s="175">
        <v>58317</v>
      </c>
      <c r="E303" s="176">
        <v>72</v>
      </c>
      <c r="F303" s="177">
        <v>4198824</v>
      </c>
      <c r="G303" s="178">
        <v>0.34999999999999998</v>
      </c>
      <c r="H303" s="179">
        <v>1469600</v>
      </c>
      <c r="I303" s="180">
        <v>1000399.9999999991</v>
      </c>
      <c r="J303" s="181">
        <v>469200</v>
      </c>
      <c r="K303" s="269"/>
      <c r="L303" s="1"/>
    </row>
    <row r="304" s="90" customFormat="1" ht="15" customHeight="1">
      <c r="A304" s="210">
        <v>43</v>
      </c>
      <c r="B304" s="44" t="s">
        <v>111</v>
      </c>
      <c r="C304" s="183">
        <v>3</v>
      </c>
      <c r="D304" s="175">
        <v>58317</v>
      </c>
      <c r="E304" s="176">
        <v>54</v>
      </c>
      <c r="F304" s="177">
        <v>3149118</v>
      </c>
      <c r="G304" s="178">
        <v>0.34999999999999998</v>
      </c>
      <c r="H304" s="179">
        <v>1102200</v>
      </c>
      <c r="I304" s="180">
        <v>750299.9999999993</v>
      </c>
      <c r="J304" s="181">
        <v>351900</v>
      </c>
      <c r="K304" s="269"/>
      <c r="L304" s="1"/>
    </row>
    <row r="305" s="90" customFormat="1" ht="15" customHeight="1">
      <c r="A305" s="210">
        <v>44</v>
      </c>
      <c r="B305" s="44" t="s">
        <v>112</v>
      </c>
      <c r="C305" s="183">
        <v>4</v>
      </c>
      <c r="D305" s="175">
        <v>58317</v>
      </c>
      <c r="E305" s="176">
        <v>72</v>
      </c>
      <c r="F305" s="177">
        <v>4198824</v>
      </c>
      <c r="G305" s="178">
        <v>0.34999999999999998</v>
      </c>
      <c r="H305" s="179">
        <v>1469600</v>
      </c>
      <c r="I305" s="180">
        <v>1000399.9999999991</v>
      </c>
      <c r="J305" s="181">
        <v>469200</v>
      </c>
      <c r="K305" s="269"/>
      <c r="L305" s="1"/>
    </row>
    <row r="306" s="90" customFormat="1" ht="15" customHeight="1">
      <c r="A306" s="210">
        <v>45</v>
      </c>
      <c r="B306" s="44" t="s">
        <v>113</v>
      </c>
      <c r="C306" s="183">
        <v>4</v>
      </c>
      <c r="D306" s="175">
        <v>58317</v>
      </c>
      <c r="E306" s="176">
        <v>72</v>
      </c>
      <c r="F306" s="177">
        <v>4198824</v>
      </c>
      <c r="G306" s="178">
        <v>0.34999999999999998</v>
      </c>
      <c r="H306" s="179">
        <v>1469600</v>
      </c>
      <c r="I306" s="180">
        <v>1000399.9999999991</v>
      </c>
      <c r="J306" s="181">
        <v>469200</v>
      </c>
      <c r="K306" s="269"/>
      <c r="L306" s="1"/>
    </row>
    <row r="307" s="90" customFormat="1" ht="15" customHeight="1">
      <c r="A307" s="210">
        <v>46</v>
      </c>
      <c r="B307" s="44" t="s">
        <v>114</v>
      </c>
      <c r="C307" s="183">
        <v>4</v>
      </c>
      <c r="D307" s="175">
        <v>58317</v>
      </c>
      <c r="E307" s="176">
        <v>72</v>
      </c>
      <c r="F307" s="177">
        <v>4198824</v>
      </c>
      <c r="G307" s="178">
        <v>0.34999999999999998</v>
      </c>
      <c r="H307" s="179">
        <v>1469600</v>
      </c>
      <c r="I307" s="180">
        <v>1000399.9999999991</v>
      </c>
      <c r="J307" s="181">
        <v>469200</v>
      </c>
      <c r="K307" s="269"/>
      <c r="L307" s="1"/>
    </row>
    <row r="308" s="90" customFormat="1" ht="15" customHeight="1">
      <c r="A308" s="210">
        <v>47</v>
      </c>
      <c r="B308" s="44" t="s">
        <v>115</v>
      </c>
      <c r="C308" s="183">
        <v>4</v>
      </c>
      <c r="D308" s="175">
        <v>58317</v>
      </c>
      <c r="E308" s="176">
        <v>72</v>
      </c>
      <c r="F308" s="177">
        <v>4198824</v>
      </c>
      <c r="G308" s="178">
        <v>0.34999999999999998</v>
      </c>
      <c r="H308" s="179">
        <v>1469600</v>
      </c>
      <c r="I308" s="180">
        <v>1000399.9999999991</v>
      </c>
      <c r="J308" s="181">
        <v>469200</v>
      </c>
      <c r="K308" s="269"/>
      <c r="L308" s="1"/>
    </row>
    <row r="309" s="90" customFormat="1" ht="15" customHeight="1">
      <c r="A309" s="210">
        <v>48</v>
      </c>
      <c r="B309" s="44" t="s">
        <v>116</v>
      </c>
      <c r="C309" s="183">
        <v>3</v>
      </c>
      <c r="D309" s="175">
        <v>58317</v>
      </c>
      <c r="E309" s="176">
        <v>54</v>
      </c>
      <c r="F309" s="177">
        <v>3149118</v>
      </c>
      <c r="G309" s="178">
        <v>0.34999999999999998</v>
      </c>
      <c r="H309" s="179">
        <v>1102200</v>
      </c>
      <c r="I309" s="180">
        <v>750299.9999999993</v>
      </c>
      <c r="J309" s="181">
        <v>351900</v>
      </c>
      <c r="K309" s="269"/>
      <c r="L309" s="1"/>
    </row>
    <row r="310" s="90" customFormat="1" ht="15" customHeight="1">
      <c r="A310" s="210">
        <v>49</v>
      </c>
      <c r="B310" s="44" t="s">
        <v>117</v>
      </c>
      <c r="C310" s="183">
        <v>4</v>
      </c>
      <c r="D310" s="175">
        <v>58317</v>
      </c>
      <c r="E310" s="176">
        <v>72</v>
      </c>
      <c r="F310" s="177">
        <v>4198824</v>
      </c>
      <c r="G310" s="178">
        <v>0.34999999999999998</v>
      </c>
      <c r="H310" s="179">
        <v>1469600</v>
      </c>
      <c r="I310" s="180">
        <v>1000399.9999999991</v>
      </c>
      <c r="J310" s="181">
        <v>469200</v>
      </c>
      <c r="K310" s="269"/>
      <c r="L310" s="1"/>
    </row>
    <row r="311" s="90" customFormat="1" ht="15" customHeight="1">
      <c r="A311" s="210">
        <v>50</v>
      </c>
      <c r="B311" s="44" t="s">
        <v>118</v>
      </c>
      <c r="C311" s="183">
        <v>4</v>
      </c>
      <c r="D311" s="175">
        <v>58317</v>
      </c>
      <c r="E311" s="176">
        <v>72</v>
      </c>
      <c r="F311" s="177">
        <v>4198824</v>
      </c>
      <c r="G311" s="178">
        <v>0.34999999999999998</v>
      </c>
      <c r="H311" s="179">
        <v>1469600</v>
      </c>
      <c r="I311" s="180">
        <v>1000399.9999999991</v>
      </c>
      <c r="J311" s="181">
        <v>469200</v>
      </c>
      <c r="K311" s="269"/>
      <c r="L311" s="1"/>
    </row>
    <row r="312" s="90" customFormat="1" ht="15" customHeight="1">
      <c r="A312" s="210">
        <v>51</v>
      </c>
      <c r="B312" s="75" t="s">
        <v>119</v>
      </c>
      <c r="C312" s="183">
        <v>2</v>
      </c>
      <c r="D312" s="175">
        <v>58317</v>
      </c>
      <c r="E312" s="176">
        <v>42</v>
      </c>
      <c r="F312" s="177">
        <v>2449314</v>
      </c>
      <c r="G312" s="178">
        <v>0.34999999999999998</v>
      </c>
      <c r="H312" s="179">
        <v>857300</v>
      </c>
      <c r="I312" s="180">
        <v>583599.99999999942</v>
      </c>
      <c r="J312" s="181">
        <v>273700</v>
      </c>
      <c r="K312" s="269"/>
      <c r="L312" s="1"/>
    </row>
    <row r="313" s="90" customFormat="1" ht="15" customHeight="1">
      <c r="A313" s="210">
        <v>52</v>
      </c>
      <c r="B313" s="44" t="s">
        <v>120</v>
      </c>
      <c r="C313" s="183">
        <v>3</v>
      </c>
      <c r="D313" s="175">
        <v>58317</v>
      </c>
      <c r="E313" s="176">
        <v>54</v>
      </c>
      <c r="F313" s="177">
        <v>3149118</v>
      </c>
      <c r="G313" s="178">
        <v>0.34999999999999998</v>
      </c>
      <c r="H313" s="179">
        <v>1102200</v>
      </c>
      <c r="I313" s="180">
        <v>750299.9999999993</v>
      </c>
      <c r="J313" s="181">
        <v>351900</v>
      </c>
      <c r="K313" s="269"/>
      <c r="L313" s="1"/>
    </row>
    <row r="314" s="90" customFormat="1" ht="15" customHeight="1">
      <c r="A314" s="210">
        <v>53</v>
      </c>
      <c r="B314" s="44" t="s">
        <v>121</v>
      </c>
      <c r="C314" s="183">
        <v>3</v>
      </c>
      <c r="D314" s="175">
        <v>58317</v>
      </c>
      <c r="E314" s="176">
        <v>54</v>
      </c>
      <c r="F314" s="177">
        <v>3149118</v>
      </c>
      <c r="G314" s="178">
        <v>0.34999999999999998</v>
      </c>
      <c r="H314" s="179">
        <v>1102200</v>
      </c>
      <c r="I314" s="180">
        <v>750299.9999999993</v>
      </c>
      <c r="J314" s="181">
        <v>351900</v>
      </c>
      <c r="K314" s="269"/>
      <c r="L314" s="1"/>
    </row>
    <row r="315" s="90" customFormat="1" ht="15" customHeight="1">
      <c r="A315" s="210">
        <v>54</v>
      </c>
      <c r="B315" s="44" t="s">
        <v>122</v>
      </c>
      <c r="C315" s="183">
        <v>3</v>
      </c>
      <c r="D315" s="175">
        <v>58317</v>
      </c>
      <c r="E315" s="176">
        <v>54</v>
      </c>
      <c r="F315" s="177">
        <v>3149118</v>
      </c>
      <c r="G315" s="178">
        <v>0.34999999999999998</v>
      </c>
      <c r="H315" s="179">
        <v>1102200</v>
      </c>
      <c r="I315" s="180">
        <v>750299.9999999993</v>
      </c>
      <c r="J315" s="181">
        <v>351900</v>
      </c>
      <c r="K315" s="269"/>
      <c r="L315" s="1"/>
    </row>
    <row r="316" s="90" customFormat="1" ht="15" customHeight="1">
      <c r="A316" s="210">
        <v>55</v>
      </c>
      <c r="B316" s="44" t="s">
        <v>123</v>
      </c>
      <c r="C316" s="183">
        <v>3</v>
      </c>
      <c r="D316" s="175">
        <v>58317</v>
      </c>
      <c r="E316" s="176">
        <v>54</v>
      </c>
      <c r="F316" s="177">
        <v>3149118</v>
      </c>
      <c r="G316" s="178">
        <v>0.34999999999999998</v>
      </c>
      <c r="H316" s="179">
        <v>1102200</v>
      </c>
      <c r="I316" s="180">
        <v>750299.9999999993</v>
      </c>
      <c r="J316" s="181">
        <v>351900</v>
      </c>
      <c r="K316" s="269"/>
      <c r="L316" s="1"/>
    </row>
    <row r="317" s="90" customFormat="1" ht="15" customHeight="1">
      <c r="A317" s="210">
        <v>56</v>
      </c>
      <c r="B317" s="44" t="s">
        <v>124</v>
      </c>
      <c r="C317" s="183">
        <v>2</v>
      </c>
      <c r="D317" s="175">
        <v>58317</v>
      </c>
      <c r="E317" s="176">
        <v>42</v>
      </c>
      <c r="F317" s="177">
        <v>2449314</v>
      </c>
      <c r="G317" s="178">
        <v>0.34999999999999998</v>
      </c>
      <c r="H317" s="179">
        <v>857300</v>
      </c>
      <c r="I317" s="180">
        <v>583599.99999999942</v>
      </c>
      <c r="J317" s="181">
        <v>273700</v>
      </c>
      <c r="K317" s="269"/>
      <c r="L317" s="1"/>
    </row>
    <row r="318" s="90" customFormat="1" ht="15" customHeight="1">
      <c r="A318" s="210">
        <v>57</v>
      </c>
      <c r="B318" s="44" t="s">
        <v>125</v>
      </c>
      <c r="C318" s="183">
        <v>3</v>
      </c>
      <c r="D318" s="175">
        <v>58317</v>
      </c>
      <c r="E318" s="176">
        <v>54</v>
      </c>
      <c r="F318" s="177">
        <v>3149118</v>
      </c>
      <c r="G318" s="178">
        <v>0.34999999999999998</v>
      </c>
      <c r="H318" s="179">
        <v>1102200</v>
      </c>
      <c r="I318" s="180">
        <v>750299.9999999993</v>
      </c>
      <c r="J318" s="181">
        <v>351900</v>
      </c>
      <c r="K318" s="269"/>
      <c r="L318" s="1"/>
    </row>
    <row r="319" s="90" customFormat="1" ht="15" customHeight="1">
      <c r="A319" s="210">
        <v>58</v>
      </c>
      <c r="B319" s="44" t="s">
        <v>126</v>
      </c>
      <c r="C319" s="183">
        <v>3</v>
      </c>
      <c r="D319" s="175">
        <v>58317</v>
      </c>
      <c r="E319" s="176">
        <v>54</v>
      </c>
      <c r="F319" s="177">
        <v>3149118</v>
      </c>
      <c r="G319" s="178">
        <v>0.34999999999999998</v>
      </c>
      <c r="H319" s="179">
        <v>1102200</v>
      </c>
      <c r="I319" s="180">
        <v>750299.9999999993</v>
      </c>
      <c r="J319" s="181">
        <v>351900</v>
      </c>
      <c r="K319" s="269"/>
      <c r="L319" s="1"/>
    </row>
    <row r="320" s="90" customFormat="1" ht="15" customHeight="1">
      <c r="A320" s="210">
        <v>59</v>
      </c>
      <c r="B320" s="44" t="s">
        <v>127</v>
      </c>
      <c r="C320" s="183">
        <v>3</v>
      </c>
      <c r="D320" s="175">
        <v>58317</v>
      </c>
      <c r="E320" s="176">
        <v>54</v>
      </c>
      <c r="F320" s="177">
        <v>3149118</v>
      </c>
      <c r="G320" s="178">
        <v>0.34999999999999998</v>
      </c>
      <c r="H320" s="179">
        <v>1102200</v>
      </c>
      <c r="I320" s="180">
        <v>750299.9999999993</v>
      </c>
      <c r="J320" s="181">
        <v>351900</v>
      </c>
      <c r="K320" s="269"/>
      <c r="L320" s="1"/>
    </row>
    <row r="321" s="90" customFormat="1" ht="15" customHeight="1">
      <c r="A321" s="210">
        <v>60</v>
      </c>
      <c r="B321" s="44" t="s">
        <v>128</v>
      </c>
      <c r="C321" s="183">
        <v>3</v>
      </c>
      <c r="D321" s="175">
        <v>58317</v>
      </c>
      <c r="E321" s="176">
        <v>54</v>
      </c>
      <c r="F321" s="177">
        <v>3149118</v>
      </c>
      <c r="G321" s="178">
        <v>0.34999999999999998</v>
      </c>
      <c r="H321" s="179">
        <v>1102200</v>
      </c>
      <c r="I321" s="180">
        <v>750299.9999999993</v>
      </c>
      <c r="J321" s="181">
        <v>351900</v>
      </c>
      <c r="K321" s="269"/>
      <c r="L321" s="1"/>
    </row>
    <row r="322" s="90" customFormat="1" ht="15" customHeight="1">
      <c r="A322" s="210">
        <v>61</v>
      </c>
      <c r="B322" s="44" t="s">
        <v>129</v>
      </c>
      <c r="C322" s="183">
        <v>2</v>
      </c>
      <c r="D322" s="175">
        <v>58317</v>
      </c>
      <c r="E322" s="176">
        <v>42</v>
      </c>
      <c r="F322" s="177">
        <v>2449314</v>
      </c>
      <c r="G322" s="178">
        <v>0.34999999999999998</v>
      </c>
      <c r="H322" s="179">
        <v>857300</v>
      </c>
      <c r="I322" s="180">
        <v>583599.99999999942</v>
      </c>
      <c r="J322" s="181">
        <v>273700</v>
      </c>
      <c r="K322" s="269"/>
      <c r="L322" s="1"/>
    </row>
    <row r="323" s="90" customFormat="1" ht="15.75" customHeight="1">
      <c r="A323" s="210">
        <v>62</v>
      </c>
      <c r="B323" s="44" t="s">
        <v>130</v>
      </c>
      <c r="C323" s="183">
        <v>3</v>
      </c>
      <c r="D323" s="175">
        <v>58317</v>
      </c>
      <c r="E323" s="176">
        <v>54</v>
      </c>
      <c r="F323" s="177">
        <v>3149118</v>
      </c>
      <c r="G323" s="178">
        <v>0.34999999999999998</v>
      </c>
      <c r="H323" s="179">
        <v>1102200</v>
      </c>
      <c r="I323" s="180">
        <v>750299.9999999993</v>
      </c>
      <c r="J323" s="181">
        <v>351900</v>
      </c>
      <c r="K323" s="269"/>
      <c r="L323" s="1"/>
    </row>
    <row r="324" s="90" customFormat="1" ht="15" customHeight="1">
      <c r="A324" s="210">
        <v>63</v>
      </c>
      <c r="B324" s="44" t="s">
        <v>131</v>
      </c>
      <c r="C324" s="183">
        <v>3</v>
      </c>
      <c r="D324" s="175">
        <v>58317</v>
      </c>
      <c r="E324" s="176">
        <v>54</v>
      </c>
      <c r="F324" s="177">
        <v>3149118</v>
      </c>
      <c r="G324" s="178">
        <v>0.34999999999999998</v>
      </c>
      <c r="H324" s="179">
        <v>1102200</v>
      </c>
      <c r="I324" s="180">
        <v>750299.9999999993</v>
      </c>
      <c r="J324" s="181">
        <v>351900</v>
      </c>
      <c r="K324" s="269"/>
      <c r="L324" s="1"/>
    </row>
    <row r="325" s="90" customFormat="1" ht="15" customHeight="1">
      <c r="A325" s="210">
        <v>64</v>
      </c>
      <c r="B325" s="44" t="s">
        <v>132</v>
      </c>
      <c r="C325" s="183">
        <v>3</v>
      </c>
      <c r="D325" s="175">
        <v>58317</v>
      </c>
      <c r="E325" s="176">
        <v>54</v>
      </c>
      <c r="F325" s="177">
        <v>3149118</v>
      </c>
      <c r="G325" s="178">
        <v>0.34999999999999998</v>
      </c>
      <c r="H325" s="179">
        <v>1102200</v>
      </c>
      <c r="I325" s="180">
        <v>750299.9999999993</v>
      </c>
      <c r="J325" s="181">
        <v>351900</v>
      </c>
      <c r="K325" s="269"/>
      <c r="L325" s="1"/>
    </row>
    <row r="326" s="90" customFormat="1" ht="15" customHeight="1">
      <c r="A326" s="210">
        <v>65</v>
      </c>
      <c r="B326" s="44" t="s">
        <v>133</v>
      </c>
      <c r="C326" s="183">
        <v>3</v>
      </c>
      <c r="D326" s="175">
        <v>58317</v>
      </c>
      <c r="E326" s="176">
        <v>54</v>
      </c>
      <c r="F326" s="177">
        <v>3149118</v>
      </c>
      <c r="G326" s="178">
        <v>0.34999999999999998</v>
      </c>
      <c r="H326" s="179">
        <v>1102200</v>
      </c>
      <c r="I326" s="180">
        <v>750299.9999999993</v>
      </c>
      <c r="J326" s="181">
        <v>351900</v>
      </c>
      <c r="K326" s="269"/>
      <c r="L326" s="1"/>
    </row>
    <row r="327" s="90" customFormat="1" ht="15" customHeight="1">
      <c r="A327" s="210">
        <v>66</v>
      </c>
      <c r="B327" s="44" t="s">
        <v>134</v>
      </c>
      <c r="C327" s="183">
        <v>3</v>
      </c>
      <c r="D327" s="175">
        <v>58317</v>
      </c>
      <c r="E327" s="176">
        <v>54</v>
      </c>
      <c r="F327" s="177">
        <v>3149118</v>
      </c>
      <c r="G327" s="178">
        <v>0.34999999999999998</v>
      </c>
      <c r="H327" s="179">
        <v>1102200</v>
      </c>
      <c r="I327" s="180">
        <v>750299.9999999993</v>
      </c>
      <c r="J327" s="181">
        <v>351900</v>
      </c>
      <c r="K327" s="269"/>
      <c r="L327" s="1"/>
    </row>
    <row r="328" s="90" customFormat="1" ht="15" customHeight="1">
      <c r="A328" s="210">
        <v>67</v>
      </c>
      <c r="B328" s="44" t="s">
        <v>135</v>
      </c>
      <c r="C328" s="183">
        <v>2</v>
      </c>
      <c r="D328" s="175">
        <v>58317</v>
      </c>
      <c r="E328" s="176">
        <v>42</v>
      </c>
      <c r="F328" s="177">
        <v>2449314</v>
      </c>
      <c r="G328" s="178">
        <v>0.34999999999999998</v>
      </c>
      <c r="H328" s="179">
        <v>857300</v>
      </c>
      <c r="I328" s="180">
        <v>583599.99999999942</v>
      </c>
      <c r="J328" s="181">
        <v>273700</v>
      </c>
      <c r="K328" s="269"/>
      <c r="L328" s="1"/>
    </row>
    <row r="329" s="90" customFormat="1" ht="15" customHeight="1">
      <c r="A329" s="210">
        <v>68</v>
      </c>
      <c r="B329" s="44" t="s">
        <v>136</v>
      </c>
      <c r="C329" s="183">
        <v>3</v>
      </c>
      <c r="D329" s="175">
        <v>58317</v>
      </c>
      <c r="E329" s="176">
        <v>54</v>
      </c>
      <c r="F329" s="177">
        <v>3149118</v>
      </c>
      <c r="G329" s="178">
        <v>0.34999999999999998</v>
      </c>
      <c r="H329" s="179">
        <v>1102200</v>
      </c>
      <c r="I329" s="180">
        <v>750299.9999999993</v>
      </c>
      <c r="J329" s="181">
        <v>351900</v>
      </c>
      <c r="K329" s="269"/>
      <c r="L329" s="1"/>
    </row>
    <row r="330" s="90" customFormat="1" ht="15" customHeight="1">
      <c r="A330" s="210">
        <v>69</v>
      </c>
      <c r="B330" s="44" t="s">
        <v>137</v>
      </c>
      <c r="C330" s="183">
        <v>3</v>
      </c>
      <c r="D330" s="175">
        <v>58317</v>
      </c>
      <c r="E330" s="176">
        <v>54</v>
      </c>
      <c r="F330" s="177">
        <v>3149118</v>
      </c>
      <c r="G330" s="178">
        <v>0.34999999999999998</v>
      </c>
      <c r="H330" s="179">
        <v>1102200</v>
      </c>
      <c r="I330" s="180">
        <v>750299.9999999993</v>
      </c>
      <c r="J330" s="181">
        <v>351900</v>
      </c>
      <c r="K330" s="269"/>
      <c r="L330" s="1"/>
    </row>
    <row r="331" s="90" customFormat="1" ht="15" customHeight="1">
      <c r="A331" s="210">
        <v>70</v>
      </c>
      <c r="B331" s="44" t="s">
        <v>138</v>
      </c>
      <c r="C331" s="183">
        <v>2</v>
      </c>
      <c r="D331" s="175">
        <v>58317</v>
      </c>
      <c r="E331" s="176">
        <v>42</v>
      </c>
      <c r="F331" s="177">
        <v>2449314</v>
      </c>
      <c r="G331" s="178">
        <v>0.34999999999999998</v>
      </c>
      <c r="H331" s="179">
        <v>857300</v>
      </c>
      <c r="I331" s="180">
        <v>583599.99999999942</v>
      </c>
      <c r="J331" s="181">
        <v>273700</v>
      </c>
      <c r="K331" s="269"/>
      <c r="L331" s="1"/>
    </row>
    <row r="332" s="90" customFormat="1" ht="15" customHeight="1">
      <c r="A332" s="210">
        <v>71</v>
      </c>
      <c r="B332" s="75" t="s">
        <v>139</v>
      </c>
      <c r="C332" s="183">
        <v>3</v>
      </c>
      <c r="D332" s="175">
        <v>58317</v>
      </c>
      <c r="E332" s="176">
        <v>54</v>
      </c>
      <c r="F332" s="177">
        <v>3149118</v>
      </c>
      <c r="G332" s="178">
        <v>0.34999999999999998</v>
      </c>
      <c r="H332" s="179">
        <v>1102200</v>
      </c>
      <c r="I332" s="180">
        <v>750299.9999999993</v>
      </c>
      <c r="J332" s="181">
        <v>351900</v>
      </c>
      <c r="K332" s="269"/>
      <c r="L332" s="1"/>
    </row>
    <row r="333" s="90" customFormat="1" ht="15" customHeight="1">
      <c r="A333" s="210">
        <v>72</v>
      </c>
      <c r="B333" s="44" t="s">
        <v>140</v>
      </c>
      <c r="C333" s="183">
        <v>3</v>
      </c>
      <c r="D333" s="175">
        <v>58317</v>
      </c>
      <c r="E333" s="176">
        <v>54</v>
      </c>
      <c r="F333" s="177">
        <v>3149118</v>
      </c>
      <c r="G333" s="178">
        <v>0.34999999999999998</v>
      </c>
      <c r="H333" s="179">
        <v>1102200</v>
      </c>
      <c r="I333" s="180">
        <v>750299.9999999993</v>
      </c>
      <c r="J333" s="181">
        <v>351900</v>
      </c>
      <c r="K333" s="269"/>
      <c r="L333" s="1"/>
    </row>
    <row r="334" s="90" customFormat="1" ht="15" customHeight="1">
      <c r="A334" s="210">
        <v>73</v>
      </c>
      <c r="B334" s="44" t="s">
        <v>141</v>
      </c>
      <c r="C334" s="183">
        <v>3</v>
      </c>
      <c r="D334" s="175">
        <v>58317</v>
      </c>
      <c r="E334" s="176">
        <v>54</v>
      </c>
      <c r="F334" s="177">
        <v>3149118</v>
      </c>
      <c r="G334" s="178">
        <v>0.34999999999999998</v>
      </c>
      <c r="H334" s="179">
        <v>1102200</v>
      </c>
      <c r="I334" s="180">
        <v>750299.9999999993</v>
      </c>
      <c r="J334" s="181">
        <v>351900</v>
      </c>
      <c r="K334" s="269"/>
      <c r="L334" s="1"/>
    </row>
    <row r="335" s="90" customFormat="1" ht="15" customHeight="1">
      <c r="A335" s="210">
        <v>74</v>
      </c>
      <c r="B335" s="44" t="s">
        <v>142</v>
      </c>
      <c r="C335" s="183">
        <v>3</v>
      </c>
      <c r="D335" s="175">
        <v>58317</v>
      </c>
      <c r="E335" s="176">
        <v>54</v>
      </c>
      <c r="F335" s="177">
        <v>3149118</v>
      </c>
      <c r="G335" s="178">
        <v>0.34999999999999998</v>
      </c>
      <c r="H335" s="179">
        <v>1102200</v>
      </c>
      <c r="I335" s="180">
        <v>750299.9999999993</v>
      </c>
      <c r="J335" s="181">
        <v>351900</v>
      </c>
      <c r="K335" s="269"/>
      <c r="L335" s="1"/>
    </row>
    <row r="336" s="90" customFormat="1" ht="15" customHeight="1">
      <c r="A336" s="210">
        <v>75</v>
      </c>
      <c r="B336" s="44" t="s">
        <v>143</v>
      </c>
      <c r="C336" s="183">
        <v>3</v>
      </c>
      <c r="D336" s="175">
        <v>58317</v>
      </c>
      <c r="E336" s="176">
        <v>54</v>
      </c>
      <c r="F336" s="184">
        <v>2737714.2857142859</v>
      </c>
      <c r="G336" s="202">
        <v>0.34999999999999998</v>
      </c>
      <c r="H336" s="185">
        <v>958200</v>
      </c>
      <c r="I336" s="180">
        <v>652299.9999999993</v>
      </c>
      <c r="J336" s="181">
        <v>305900</v>
      </c>
      <c r="K336" s="269"/>
      <c r="L336" s="1"/>
    </row>
    <row r="337" s="90" customFormat="1" ht="15" customHeight="1">
      <c r="A337" s="210">
        <v>76</v>
      </c>
      <c r="B337" s="44" t="s">
        <v>144</v>
      </c>
      <c r="C337" s="183">
        <v>3</v>
      </c>
      <c r="D337" s="175">
        <v>58317</v>
      </c>
      <c r="E337" s="176">
        <v>54</v>
      </c>
      <c r="F337" s="184">
        <v>3149118</v>
      </c>
      <c r="G337" s="202">
        <v>0.34999999999999998</v>
      </c>
      <c r="H337" s="185">
        <v>1102200</v>
      </c>
      <c r="I337" s="180">
        <v>750299.9999999993</v>
      </c>
      <c r="J337" s="181">
        <v>351900</v>
      </c>
      <c r="K337" s="269"/>
      <c r="L337" s="1"/>
    </row>
    <row r="338" s="90" customFormat="1" ht="15" customHeight="1">
      <c r="A338" s="210">
        <v>77</v>
      </c>
      <c r="B338" s="44" t="s">
        <v>145</v>
      </c>
      <c r="C338" s="183">
        <v>3</v>
      </c>
      <c r="D338" s="175">
        <v>58317</v>
      </c>
      <c r="E338" s="176">
        <v>54</v>
      </c>
      <c r="F338" s="184">
        <v>3149118</v>
      </c>
      <c r="G338" s="202">
        <v>0.34999999999999998</v>
      </c>
      <c r="H338" s="185">
        <v>1102200</v>
      </c>
      <c r="I338" s="180">
        <v>750299.9999999993</v>
      </c>
      <c r="J338" s="181">
        <v>351900</v>
      </c>
      <c r="K338" s="269"/>
      <c r="L338" s="1"/>
    </row>
    <row r="339" s="90" customFormat="1" ht="15" customHeight="1">
      <c r="A339" s="210">
        <v>78</v>
      </c>
      <c r="B339" s="44" t="s">
        <v>146</v>
      </c>
      <c r="C339" s="183">
        <v>3</v>
      </c>
      <c r="D339" s="175">
        <v>58317</v>
      </c>
      <c r="E339" s="176">
        <v>54</v>
      </c>
      <c r="F339" s="184">
        <v>3149118</v>
      </c>
      <c r="G339" s="202">
        <v>0.34999999999999998</v>
      </c>
      <c r="H339" s="185">
        <v>1102200</v>
      </c>
      <c r="I339" s="180">
        <v>750299.9999999993</v>
      </c>
      <c r="J339" s="181">
        <v>351900</v>
      </c>
      <c r="K339" s="269"/>
      <c r="L339" s="1"/>
    </row>
    <row r="340" s="90" customFormat="1" ht="15" customHeight="1">
      <c r="A340" s="176">
        <v>79</v>
      </c>
      <c r="B340" s="290" t="s">
        <v>173</v>
      </c>
      <c r="C340" s="176">
        <v>3</v>
      </c>
      <c r="D340" s="175">
        <v>58317</v>
      </c>
      <c r="E340" s="176">
        <v>54</v>
      </c>
      <c r="F340" s="184">
        <v>2304571.4285714286</v>
      </c>
      <c r="G340" s="202">
        <v>0.34999999999999998</v>
      </c>
      <c r="H340" s="185">
        <v>806600</v>
      </c>
      <c r="I340" s="180">
        <v>549099.99999999942</v>
      </c>
      <c r="J340" s="181">
        <v>257500</v>
      </c>
      <c r="K340" s="269"/>
      <c r="L340" s="1"/>
    </row>
    <row r="341" ht="30" customHeight="1">
      <c r="A341" s="208"/>
      <c r="B341" s="55" t="s">
        <v>147</v>
      </c>
      <c r="C341" s="247"/>
      <c r="D341" s="175"/>
      <c r="E341" s="176"/>
      <c r="F341" s="184"/>
      <c r="G341" s="202"/>
      <c r="H341" s="239">
        <f>SUM(H262:H340)</f>
        <v>99335900</v>
      </c>
      <c r="I341" s="190">
        <f>SUM(I262:I340)</f>
        <v>67581699.999999985</v>
      </c>
      <c r="J341" s="191">
        <f>SUM(J262:J340)</f>
        <v>31754200</v>
      </c>
      <c r="K341" s="269">
        <f>I341/1000</f>
        <v>67581.699999999983</v>
      </c>
      <c r="L341" s="1"/>
    </row>
    <row r="342" ht="15" customHeight="1">
      <c r="A342" s="170"/>
      <c r="B342" s="248"/>
      <c r="C342" s="188"/>
      <c r="D342" s="175"/>
      <c r="E342" s="176"/>
      <c r="F342" s="184"/>
      <c r="G342" s="202"/>
      <c r="H342" s="185"/>
      <c r="I342" s="180"/>
      <c r="J342" s="181"/>
      <c r="K342" s="269"/>
      <c r="L342" s="1"/>
    </row>
    <row r="343" ht="15" customHeight="1">
      <c r="A343" s="237">
        <v>1</v>
      </c>
      <c r="B343" s="44" t="s">
        <v>41</v>
      </c>
      <c r="C343" s="249">
        <v>4</v>
      </c>
      <c r="D343" s="175">
        <v>89718</v>
      </c>
      <c r="E343" s="176">
        <v>72</v>
      </c>
      <c r="F343" s="184">
        <v>6459696</v>
      </c>
      <c r="G343" s="202">
        <v>0.34999999999999998</v>
      </c>
      <c r="H343" s="185">
        <v>2260900</v>
      </c>
      <c r="I343" s="180">
        <v>1668199.9999999984</v>
      </c>
      <c r="J343" s="181">
        <v>592700</v>
      </c>
      <c r="K343" s="269"/>
      <c r="L343" s="1"/>
    </row>
    <row r="344" ht="15" customHeight="1">
      <c r="A344" s="237">
        <v>2</v>
      </c>
      <c r="B344" s="44" t="s">
        <v>42</v>
      </c>
      <c r="C344" s="249">
        <v>7</v>
      </c>
      <c r="D344" s="175">
        <v>89718</v>
      </c>
      <c r="E344" s="176">
        <v>126</v>
      </c>
      <c r="F344" s="184">
        <v>11304468</v>
      </c>
      <c r="G344" s="202">
        <v>0.34999999999999998</v>
      </c>
      <c r="H344" s="185">
        <v>3956600</v>
      </c>
      <c r="I344" s="180">
        <v>2919399.9999999972</v>
      </c>
      <c r="J344" s="181">
        <v>1037200</v>
      </c>
      <c r="K344" s="269"/>
      <c r="L344" s="1"/>
    </row>
    <row r="345" ht="25.5" customHeight="1">
      <c r="A345" s="237"/>
      <c r="B345" s="55" t="s">
        <v>148</v>
      </c>
      <c r="C345" s="247"/>
      <c r="D345" s="175"/>
      <c r="E345" s="176"/>
      <c r="F345" s="184"/>
      <c r="G345" s="202"/>
      <c r="H345" s="239">
        <f>SUM(H343:H344)</f>
        <v>6217500</v>
      </c>
      <c r="I345" s="190">
        <f>SUM(I343:I344)</f>
        <v>4587599.9999999953</v>
      </c>
      <c r="J345" s="191">
        <f>SUM(J343:J344)</f>
        <v>1629900</v>
      </c>
      <c r="K345" s="269">
        <f>I345/1000</f>
        <v>4587.5999999999949</v>
      </c>
      <c r="L345" s="1"/>
    </row>
    <row r="346" ht="15" customHeight="1">
      <c r="A346" s="170"/>
      <c r="B346" s="248"/>
      <c r="C346" s="188"/>
      <c r="D346" s="175"/>
      <c r="E346" s="176"/>
      <c r="F346" s="184"/>
      <c r="G346" s="202"/>
      <c r="H346" s="185"/>
      <c r="I346" s="180"/>
      <c r="J346" s="181"/>
      <c r="K346" s="269"/>
      <c r="L346" s="1"/>
    </row>
    <row r="347" s="108" customFormat="1" ht="15" customHeight="1">
      <c r="A347" s="237">
        <v>1</v>
      </c>
      <c r="B347" s="44" t="s">
        <v>41</v>
      </c>
      <c r="C347" s="174">
        <v>3</v>
      </c>
      <c r="D347" s="175">
        <v>53831</v>
      </c>
      <c r="E347" s="176">
        <v>54</v>
      </c>
      <c r="F347" s="184">
        <v>2906874</v>
      </c>
      <c r="G347" s="202">
        <v>0.34999999999999998</v>
      </c>
      <c r="H347" s="185">
        <v>1017500</v>
      </c>
      <c r="I347" s="180">
        <v>721699.9999999993</v>
      </c>
      <c r="J347" s="181">
        <v>295800</v>
      </c>
      <c r="K347" s="269"/>
      <c r="L347" s="1"/>
    </row>
    <row r="348" s="108" customFormat="1" ht="15" customHeight="1">
      <c r="A348" s="237">
        <v>2</v>
      </c>
      <c r="B348" s="44" t="s">
        <v>42</v>
      </c>
      <c r="C348" s="174">
        <v>3</v>
      </c>
      <c r="D348" s="175">
        <v>53831</v>
      </c>
      <c r="E348" s="176">
        <v>54</v>
      </c>
      <c r="F348" s="184">
        <v>2906874</v>
      </c>
      <c r="G348" s="202">
        <v>0.34999999999999998</v>
      </c>
      <c r="H348" s="185">
        <v>1017500</v>
      </c>
      <c r="I348" s="180">
        <v>721699.9999999993</v>
      </c>
      <c r="J348" s="181">
        <v>295800</v>
      </c>
      <c r="K348" s="269"/>
      <c r="L348" s="1"/>
    </row>
    <row r="349" s="108" customFormat="1" ht="15" customHeight="1">
      <c r="A349" s="237">
        <v>3</v>
      </c>
      <c r="B349" s="44" t="s">
        <v>43</v>
      </c>
      <c r="C349" s="221">
        <v>3</v>
      </c>
      <c r="D349" s="175">
        <v>53831</v>
      </c>
      <c r="E349" s="176">
        <v>54</v>
      </c>
      <c r="F349" s="184">
        <v>2906874</v>
      </c>
      <c r="G349" s="202">
        <v>0.34999999999999998</v>
      </c>
      <c r="H349" s="185">
        <v>1017500</v>
      </c>
      <c r="I349" s="180">
        <v>721699.9999999993</v>
      </c>
      <c r="J349" s="181">
        <v>295800</v>
      </c>
      <c r="K349" s="269"/>
      <c r="L349" s="1"/>
    </row>
    <row r="350" s="108" customFormat="1" ht="15" customHeight="1">
      <c r="A350" s="237">
        <v>4</v>
      </c>
      <c r="B350" s="44" t="s">
        <v>44</v>
      </c>
      <c r="C350" s="221">
        <v>5</v>
      </c>
      <c r="D350" s="175">
        <v>53831</v>
      </c>
      <c r="E350" s="176">
        <v>90</v>
      </c>
      <c r="F350" s="184">
        <v>4722857.1428571427</v>
      </c>
      <c r="G350" s="202">
        <v>0.34999999999999998</v>
      </c>
      <c r="H350" s="185">
        <v>1653000</v>
      </c>
      <c r="I350" s="180">
        <v>1172399.9999999988</v>
      </c>
      <c r="J350" s="181">
        <v>480600</v>
      </c>
      <c r="K350" s="269"/>
      <c r="L350" s="1"/>
    </row>
    <row r="351" s="108" customFormat="1" ht="15" customHeight="1">
      <c r="A351" s="237">
        <v>5</v>
      </c>
      <c r="B351" s="44" t="s">
        <v>45</v>
      </c>
      <c r="C351" s="221">
        <v>4</v>
      </c>
      <c r="D351" s="175">
        <v>53831</v>
      </c>
      <c r="E351" s="176">
        <v>72</v>
      </c>
      <c r="F351" s="177">
        <v>3875832</v>
      </c>
      <c r="G351" s="178">
        <v>0.34999999999999998</v>
      </c>
      <c r="H351" s="179">
        <v>1356600</v>
      </c>
      <c r="I351" s="180">
        <v>962199.99999999907</v>
      </c>
      <c r="J351" s="181">
        <v>394400</v>
      </c>
      <c r="K351" s="269"/>
      <c r="L351" s="1"/>
    </row>
    <row r="352" s="108" customFormat="1" ht="15" customHeight="1">
      <c r="A352" s="237">
        <v>6</v>
      </c>
      <c r="B352" s="44" t="s">
        <v>47</v>
      </c>
      <c r="C352" s="221">
        <v>4</v>
      </c>
      <c r="D352" s="175">
        <v>53831</v>
      </c>
      <c r="E352" s="176">
        <v>72</v>
      </c>
      <c r="F352" s="177">
        <v>3875832</v>
      </c>
      <c r="G352" s="178">
        <v>0.34999999999999998</v>
      </c>
      <c r="H352" s="179">
        <v>1356600</v>
      </c>
      <c r="I352" s="180">
        <v>962199.99999999907</v>
      </c>
      <c r="J352" s="181">
        <v>394400</v>
      </c>
      <c r="K352" s="269"/>
      <c r="L352" s="1"/>
    </row>
    <row r="353" s="108" customFormat="1" ht="15" customHeight="1">
      <c r="A353" s="237">
        <v>7</v>
      </c>
      <c r="B353" s="44" t="s">
        <v>48</v>
      </c>
      <c r="C353" s="221">
        <v>4</v>
      </c>
      <c r="D353" s="175">
        <v>53831</v>
      </c>
      <c r="E353" s="176">
        <v>72</v>
      </c>
      <c r="F353" s="177">
        <v>3875832</v>
      </c>
      <c r="G353" s="178">
        <v>0.34999999999999998</v>
      </c>
      <c r="H353" s="179">
        <v>1356600</v>
      </c>
      <c r="I353" s="180">
        <v>962199.99999999907</v>
      </c>
      <c r="J353" s="181">
        <v>394400</v>
      </c>
      <c r="K353" s="269"/>
      <c r="L353" s="1"/>
    </row>
    <row r="354" s="108" customFormat="1" ht="15" customHeight="1">
      <c r="A354" s="237">
        <v>8</v>
      </c>
      <c r="B354" s="44" t="s">
        <v>49</v>
      </c>
      <c r="C354" s="221">
        <v>3</v>
      </c>
      <c r="D354" s="175">
        <v>53831</v>
      </c>
      <c r="E354" s="176">
        <v>54</v>
      </c>
      <c r="F354" s="177">
        <v>2906874</v>
      </c>
      <c r="G354" s="178">
        <v>0.34999999999999998</v>
      </c>
      <c r="H354" s="179">
        <v>1017500</v>
      </c>
      <c r="I354" s="180">
        <v>721699.9999999993</v>
      </c>
      <c r="J354" s="181">
        <v>295800</v>
      </c>
      <c r="K354" s="269"/>
      <c r="L354" s="1"/>
    </row>
    <row r="355" s="108" customFormat="1" ht="15" customHeight="1">
      <c r="A355" s="237">
        <v>9</v>
      </c>
      <c r="B355" s="44" t="s">
        <v>50</v>
      </c>
      <c r="C355" s="221">
        <v>4</v>
      </c>
      <c r="D355" s="175">
        <v>53831</v>
      </c>
      <c r="E355" s="176">
        <v>72</v>
      </c>
      <c r="F355" s="177">
        <v>3875832</v>
      </c>
      <c r="G355" s="178">
        <v>0.34999999999999998</v>
      </c>
      <c r="H355" s="179">
        <v>1356600</v>
      </c>
      <c r="I355" s="180">
        <v>962199.99999999907</v>
      </c>
      <c r="J355" s="181">
        <v>394400</v>
      </c>
      <c r="K355" s="269"/>
      <c r="L355" s="1"/>
    </row>
    <row r="356" ht="32.25" customHeight="1">
      <c r="A356" s="219"/>
      <c r="B356" s="223" t="s">
        <v>149</v>
      </c>
      <c r="C356" s="219"/>
      <c r="D356" s="175"/>
      <c r="E356" s="176"/>
      <c r="F356" s="177"/>
      <c r="G356" s="178"/>
      <c r="H356" s="189">
        <f>SUM(H347:H355)</f>
        <v>11149400</v>
      </c>
      <c r="I356" s="190">
        <f>SUM(I347:I355)</f>
        <v>7907999.9999999925</v>
      </c>
      <c r="J356" s="191">
        <f>SUM(J347:J355)</f>
        <v>3241400</v>
      </c>
      <c r="K356" s="269">
        <f>I356/1000</f>
        <v>7907.9999999999927</v>
      </c>
      <c r="L356" s="1"/>
    </row>
    <row r="357" ht="15" customHeight="1">
      <c r="A357" s="219"/>
      <c r="B357" s="291"/>
      <c r="C357" s="219"/>
      <c r="D357" s="175"/>
      <c r="E357" s="176"/>
      <c r="F357" s="177"/>
      <c r="G357" s="178"/>
      <c r="H357" s="179"/>
      <c r="I357" s="180"/>
      <c r="J357" s="181"/>
      <c r="K357" s="269"/>
      <c r="L357" s="1"/>
    </row>
    <row r="358" ht="15" customHeight="1">
      <c r="A358" s="210">
        <v>1</v>
      </c>
      <c r="B358" s="44" t="s">
        <v>41</v>
      </c>
      <c r="C358" s="249">
        <v>5</v>
      </c>
      <c r="D358" s="175">
        <v>44859</v>
      </c>
      <c r="E358" s="176">
        <v>90</v>
      </c>
      <c r="F358" s="184">
        <v>3265428.5714285714</v>
      </c>
      <c r="G358" s="202">
        <v>0.34999999999999998</v>
      </c>
      <c r="H358" s="185">
        <v>1142900</v>
      </c>
      <c r="I358" s="180">
        <v>908599.99999999907</v>
      </c>
      <c r="J358" s="181">
        <v>234300</v>
      </c>
      <c r="K358" s="269"/>
      <c r="L358" s="1"/>
    </row>
    <row r="359" ht="15" customHeight="1">
      <c r="A359" s="210">
        <v>2</v>
      </c>
      <c r="B359" s="44" t="s">
        <v>42</v>
      </c>
      <c r="C359" s="183">
        <v>3</v>
      </c>
      <c r="D359" s="175">
        <v>44859</v>
      </c>
      <c r="E359" s="176">
        <v>54</v>
      </c>
      <c r="F359" s="184">
        <v>2422386</v>
      </c>
      <c r="G359" s="202">
        <v>0.34999999999999998</v>
      </c>
      <c r="H359" s="185">
        <v>847900</v>
      </c>
      <c r="I359" s="180">
        <v>674099.9999999993</v>
      </c>
      <c r="J359" s="181">
        <v>173800</v>
      </c>
      <c r="K359" s="269"/>
      <c r="L359" s="1"/>
    </row>
    <row r="360" ht="15" customHeight="1">
      <c r="A360" s="210">
        <v>3</v>
      </c>
      <c r="B360" s="44" t="s">
        <v>43</v>
      </c>
      <c r="C360" s="249">
        <v>3</v>
      </c>
      <c r="D360" s="175">
        <v>44859</v>
      </c>
      <c r="E360" s="176">
        <v>54</v>
      </c>
      <c r="F360" s="184">
        <v>2422386</v>
      </c>
      <c r="G360" s="202">
        <v>0.34999999999999998</v>
      </c>
      <c r="H360" s="185">
        <v>847900</v>
      </c>
      <c r="I360" s="180">
        <v>674099.9999999993</v>
      </c>
      <c r="J360" s="181">
        <v>173800</v>
      </c>
      <c r="K360" s="269"/>
      <c r="L360" s="1"/>
    </row>
    <row r="361" ht="15" customHeight="1">
      <c r="A361" s="210">
        <v>4</v>
      </c>
      <c r="B361" s="44" t="s">
        <v>44</v>
      </c>
      <c r="C361" s="183">
        <v>3</v>
      </c>
      <c r="D361" s="175">
        <v>44859</v>
      </c>
      <c r="E361" s="176">
        <v>54</v>
      </c>
      <c r="F361" s="184">
        <v>2422386</v>
      </c>
      <c r="G361" s="202">
        <v>0.34999999999999998</v>
      </c>
      <c r="H361" s="185">
        <v>847900</v>
      </c>
      <c r="I361" s="180">
        <v>674099.9999999993</v>
      </c>
      <c r="J361" s="181">
        <v>173800</v>
      </c>
      <c r="K361" s="269"/>
      <c r="L361" s="1"/>
    </row>
    <row r="362" ht="15" customHeight="1">
      <c r="A362" s="210">
        <v>5</v>
      </c>
      <c r="B362" s="44" t="s">
        <v>45</v>
      </c>
      <c r="C362" s="183">
        <v>3</v>
      </c>
      <c r="D362" s="175">
        <v>44859</v>
      </c>
      <c r="E362" s="176">
        <v>54</v>
      </c>
      <c r="F362" s="184">
        <v>2422386</v>
      </c>
      <c r="G362" s="202">
        <v>0.34999999999999998</v>
      </c>
      <c r="H362" s="185">
        <v>847900</v>
      </c>
      <c r="I362" s="180">
        <v>674099.9999999993</v>
      </c>
      <c r="J362" s="181">
        <v>173800</v>
      </c>
      <c r="K362" s="269"/>
      <c r="L362" s="1"/>
    </row>
    <row r="363" ht="15" customHeight="1">
      <c r="A363" s="210">
        <v>6</v>
      </c>
      <c r="B363" s="44" t="s">
        <v>47</v>
      </c>
      <c r="C363" s="183">
        <v>3</v>
      </c>
      <c r="D363" s="175">
        <v>44859</v>
      </c>
      <c r="E363" s="176">
        <v>54</v>
      </c>
      <c r="F363" s="184">
        <v>2422386</v>
      </c>
      <c r="G363" s="202">
        <v>0.34999999999999998</v>
      </c>
      <c r="H363" s="185">
        <v>847900</v>
      </c>
      <c r="I363" s="180">
        <v>674099.9999999993</v>
      </c>
      <c r="J363" s="181">
        <v>173800</v>
      </c>
      <c r="K363" s="269"/>
      <c r="L363" s="1"/>
    </row>
    <row r="364" ht="15" customHeight="1">
      <c r="A364" s="210">
        <v>7</v>
      </c>
      <c r="B364" s="44" t="s">
        <v>48</v>
      </c>
      <c r="C364" s="183">
        <v>7</v>
      </c>
      <c r="D364" s="175">
        <v>44859</v>
      </c>
      <c r="E364" s="176">
        <v>126</v>
      </c>
      <c r="F364" s="184">
        <v>5652234</v>
      </c>
      <c r="G364" s="202">
        <v>0.34999999999999998</v>
      </c>
      <c r="H364" s="185">
        <v>1978300</v>
      </c>
      <c r="I364" s="180">
        <v>1572799.9999999984</v>
      </c>
      <c r="J364" s="181">
        <v>405500</v>
      </c>
      <c r="K364" s="269"/>
      <c r="L364" s="1"/>
    </row>
    <row r="365" ht="15" customHeight="1">
      <c r="A365" s="210">
        <v>8</v>
      </c>
      <c r="B365" s="44" t="s">
        <v>49</v>
      </c>
      <c r="C365" s="183">
        <v>5</v>
      </c>
      <c r="D365" s="175">
        <v>44859</v>
      </c>
      <c r="E365" s="176">
        <v>90</v>
      </c>
      <c r="F365" s="184">
        <v>4037310</v>
      </c>
      <c r="G365" s="202">
        <v>0.34999999999999998</v>
      </c>
      <c r="H365" s="185">
        <v>1413100</v>
      </c>
      <c r="I365" s="180">
        <v>1123399.9999999991</v>
      </c>
      <c r="J365" s="181">
        <v>289700</v>
      </c>
      <c r="K365" s="269"/>
      <c r="L365" s="1"/>
    </row>
    <row r="366" ht="15" customHeight="1">
      <c r="A366" s="210">
        <v>9</v>
      </c>
      <c r="B366" s="44" t="s">
        <v>50</v>
      </c>
      <c r="C366" s="183">
        <v>4</v>
      </c>
      <c r="D366" s="175">
        <v>44859</v>
      </c>
      <c r="E366" s="176">
        <v>72</v>
      </c>
      <c r="F366" s="184">
        <v>1386857.142857143</v>
      </c>
      <c r="G366" s="202">
        <v>0.34999999999999998</v>
      </c>
      <c r="H366" s="185">
        <v>485400</v>
      </c>
      <c r="I366" s="180">
        <v>385899.99999999965</v>
      </c>
      <c r="J366" s="181">
        <v>99500</v>
      </c>
      <c r="K366" s="269"/>
      <c r="L366" s="1"/>
      <c r="M366" s="76"/>
    </row>
    <row r="367" ht="15.75">
      <c r="A367" s="210">
        <v>10</v>
      </c>
      <c r="B367" s="44" t="s">
        <v>51</v>
      </c>
      <c r="C367" s="183">
        <v>4</v>
      </c>
      <c r="D367" s="175">
        <v>44859</v>
      </c>
      <c r="E367" s="176">
        <v>72</v>
      </c>
      <c r="F367" s="184">
        <v>3229848</v>
      </c>
      <c r="G367" s="202">
        <v>0.34999999999999998</v>
      </c>
      <c r="H367" s="185">
        <v>1130500</v>
      </c>
      <c r="I367" s="180">
        <v>898799.99999999907</v>
      </c>
      <c r="J367" s="181">
        <v>231700</v>
      </c>
      <c r="K367" s="269"/>
      <c r="L367" s="1"/>
    </row>
    <row r="368" ht="15" customHeight="1">
      <c r="A368" s="210">
        <v>11</v>
      </c>
      <c r="B368" s="75" t="s">
        <v>54</v>
      </c>
      <c r="C368" s="183">
        <v>4</v>
      </c>
      <c r="D368" s="175">
        <v>44859</v>
      </c>
      <c r="E368" s="176">
        <v>72</v>
      </c>
      <c r="F368" s="184">
        <v>3229848</v>
      </c>
      <c r="G368" s="202">
        <v>0.34999999999999998</v>
      </c>
      <c r="H368" s="185">
        <v>1130500</v>
      </c>
      <c r="I368" s="180">
        <v>898799.99999999907</v>
      </c>
      <c r="J368" s="181">
        <v>231700</v>
      </c>
      <c r="K368" s="269"/>
      <c r="L368" s="1"/>
    </row>
    <row r="369" ht="27" customHeight="1">
      <c r="A369" s="210"/>
      <c r="B369" s="55" t="s">
        <v>150</v>
      </c>
      <c r="C369" s="247"/>
      <c r="D369" s="175"/>
      <c r="E369" s="176"/>
      <c r="F369" s="184"/>
      <c r="G369" s="202"/>
      <c r="H369" s="239">
        <f>SUM(H358:H368)</f>
        <v>11520200</v>
      </c>
      <c r="I369" s="190">
        <f>SUM(I358:I368)</f>
        <v>9158799.9999999907</v>
      </c>
      <c r="J369" s="191">
        <f>SUM(J358:J368)</f>
        <v>2361400</v>
      </c>
      <c r="K369" s="269">
        <f>I369/1000</f>
        <v>9158.7999999999902</v>
      </c>
      <c r="L369" s="1"/>
    </row>
    <row r="370" ht="15" customHeight="1">
      <c r="A370" s="170"/>
      <c r="B370" s="248"/>
      <c r="C370" s="188"/>
      <c r="D370" s="175"/>
      <c r="E370" s="176"/>
      <c r="F370" s="184"/>
      <c r="G370" s="202"/>
      <c r="H370" s="185"/>
      <c r="I370" s="180"/>
      <c r="J370" s="181"/>
      <c r="K370" s="269"/>
      <c r="L370" s="1"/>
    </row>
    <row r="371" ht="15" customHeight="1">
      <c r="A371" s="237">
        <v>1</v>
      </c>
      <c r="B371" s="44" t="s">
        <v>41</v>
      </c>
      <c r="C371" s="249">
        <v>5</v>
      </c>
      <c r="D371" s="175">
        <v>89718</v>
      </c>
      <c r="E371" s="176">
        <v>90</v>
      </c>
      <c r="F371" s="184">
        <v>8074620</v>
      </c>
      <c r="G371" s="202">
        <v>0.34999999999999998</v>
      </c>
      <c r="H371" s="185">
        <v>2826200</v>
      </c>
      <c r="I371" s="180">
        <v>1923899.9999999981</v>
      </c>
      <c r="J371" s="181">
        <v>902300</v>
      </c>
      <c r="K371" s="269"/>
      <c r="L371" s="1"/>
    </row>
    <row r="372" ht="15" customHeight="1">
      <c r="A372" s="237">
        <v>2</v>
      </c>
      <c r="B372" s="44" t="s">
        <v>42</v>
      </c>
      <c r="C372" s="249">
        <v>5</v>
      </c>
      <c r="D372" s="175">
        <v>89718</v>
      </c>
      <c r="E372" s="176">
        <v>90</v>
      </c>
      <c r="F372" s="184">
        <v>8074620</v>
      </c>
      <c r="G372" s="202">
        <v>0.34999999999999998</v>
      </c>
      <c r="H372" s="185">
        <v>2826200</v>
      </c>
      <c r="I372" s="180">
        <v>1923899.9999999981</v>
      </c>
      <c r="J372" s="181">
        <v>902300</v>
      </c>
      <c r="K372" s="269"/>
      <c r="L372" s="1"/>
    </row>
    <row r="373" ht="15" customHeight="1">
      <c r="A373" s="237">
        <v>3</v>
      </c>
      <c r="B373" s="44" t="s">
        <v>43</v>
      </c>
      <c r="C373" s="221">
        <v>5</v>
      </c>
      <c r="D373" s="175">
        <v>89718</v>
      </c>
      <c r="E373" s="176">
        <v>90</v>
      </c>
      <c r="F373" s="184">
        <v>928000</v>
      </c>
      <c r="G373" s="202">
        <v>0.34999999999999998</v>
      </c>
      <c r="H373" s="185">
        <v>324800</v>
      </c>
      <c r="I373" s="180">
        <v>221099.9999999998</v>
      </c>
      <c r="J373" s="181">
        <v>103700</v>
      </c>
      <c r="K373" s="269"/>
      <c r="L373" s="1"/>
    </row>
    <row r="374" ht="27.75" customHeight="1">
      <c r="A374" s="219"/>
      <c r="B374" s="253" t="s">
        <v>151</v>
      </c>
      <c r="C374" s="224"/>
      <c r="D374" s="175"/>
      <c r="E374" s="176"/>
      <c r="F374" s="184"/>
      <c r="G374" s="202"/>
      <c r="H374" s="239">
        <f>SUM(H371:H373)</f>
        <v>5977200</v>
      </c>
      <c r="I374" s="190">
        <f>SUM(I371:I373)</f>
        <v>4068899.9999999963</v>
      </c>
      <c r="J374" s="191">
        <f>SUM(J371:J373)</f>
        <v>1908300</v>
      </c>
      <c r="K374" s="269">
        <f>I374/1000</f>
        <v>4068.8999999999965</v>
      </c>
      <c r="L374" s="1"/>
    </row>
    <row r="375" ht="15" customHeight="1">
      <c r="A375" s="170"/>
      <c r="B375" s="220"/>
      <c r="C375" s="188"/>
      <c r="D375" s="175"/>
      <c r="E375" s="176"/>
      <c r="F375" s="184"/>
      <c r="G375" s="202"/>
      <c r="H375" s="185"/>
      <c r="I375" s="180"/>
      <c r="J375" s="181"/>
      <c r="K375" s="269"/>
      <c r="L375" s="1"/>
    </row>
    <row r="376" s="98" customFormat="1" ht="15" customHeight="1">
      <c r="A376" s="237">
        <v>1</v>
      </c>
      <c r="B376" s="44" t="s">
        <v>41</v>
      </c>
      <c r="C376" s="249">
        <v>6</v>
      </c>
      <c r="D376" s="175">
        <v>71774</v>
      </c>
      <c r="E376" s="176">
        <v>108</v>
      </c>
      <c r="F376" s="184">
        <v>7751592</v>
      </c>
      <c r="G376" s="202">
        <v>0.34999999999999998</v>
      </c>
      <c r="H376" s="185">
        <v>2713100</v>
      </c>
      <c r="I376" s="180">
        <v>1924399.9999999981</v>
      </c>
      <c r="J376" s="181">
        <v>788700</v>
      </c>
      <c r="K376" s="272"/>
      <c r="L376" s="1"/>
    </row>
    <row r="377" s="98" customFormat="1" ht="15" customHeight="1">
      <c r="A377" s="237">
        <v>2</v>
      </c>
      <c r="B377" s="44" t="s">
        <v>42</v>
      </c>
      <c r="C377" s="249">
        <v>3</v>
      </c>
      <c r="D377" s="175">
        <v>71774</v>
      </c>
      <c r="E377" s="176">
        <v>54</v>
      </c>
      <c r="F377" s="184">
        <v>3875796</v>
      </c>
      <c r="G377" s="202">
        <v>0.34999999999999998</v>
      </c>
      <c r="H377" s="185">
        <v>1356600</v>
      </c>
      <c r="I377" s="180">
        <v>962199.99999999907</v>
      </c>
      <c r="J377" s="181">
        <v>394400</v>
      </c>
      <c r="K377" s="272"/>
      <c r="L377" s="1"/>
    </row>
    <row r="378" s="98" customFormat="1" ht="15" customHeight="1">
      <c r="A378" s="237">
        <v>3</v>
      </c>
      <c r="B378" s="44" t="s">
        <v>43</v>
      </c>
      <c r="C378" s="221">
        <v>5</v>
      </c>
      <c r="D378" s="175">
        <v>71774</v>
      </c>
      <c r="E378" s="176">
        <v>90</v>
      </c>
      <c r="F378" s="184">
        <v>6459660</v>
      </c>
      <c r="G378" s="202">
        <v>0.34999999999999998</v>
      </c>
      <c r="H378" s="185">
        <v>2260900</v>
      </c>
      <c r="I378" s="180">
        <v>1603599.9999999984</v>
      </c>
      <c r="J378" s="181">
        <v>657300</v>
      </c>
      <c r="K378" s="272"/>
      <c r="L378" s="1"/>
    </row>
    <row r="379" s="98" customFormat="1" ht="15" customHeight="1">
      <c r="A379" s="237">
        <v>4</v>
      </c>
      <c r="B379" s="44" t="s">
        <v>44</v>
      </c>
      <c r="C379" s="221">
        <v>3</v>
      </c>
      <c r="D379" s="175">
        <v>71774</v>
      </c>
      <c r="E379" s="176">
        <v>54</v>
      </c>
      <c r="F379" s="184">
        <v>3875796</v>
      </c>
      <c r="G379" s="202">
        <v>0.34999999999999998</v>
      </c>
      <c r="H379" s="185">
        <v>1356600</v>
      </c>
      <c r="I379" s="180">
        <v>962199.99999999907</v>
      </c>
      <c r="J379" s="181">
        <v>394400</v>
      </c>
      <c r="K379" s="272"/>
      <c r="L379" s="1"/>
    </row>
    <row r="380" s="98" customFormat="1" ht="15" customHeight="1">
      <c r="A380" s="237">
        <v>5</v>
      </c>
      <c r="B380" s="44" t="s">
        <v>45</v>
      </c>
      <c r="C380" s="221">
        <v>4</v>
      </c>
      <c r="D380" s="175">
        <v>71774</v>
      </c>
      <c r="E380" s="176">
        <v>72</v>
      </c>
      <c r="F380" s="184">
        <v>3250571.4285714286</v>
      </c>
      <c r="G380" s="202">
        <v>0.34999999999999998</v>
      </c>
      <c r="H380" s="185">
        <v>1137700</v>
      </c>
      <c r="I380" s="180">
        <v>806999.9999999993</v>
      </c>
      <c r="J380" s="181">
        <v>330700</v>
      </c>
      <c r="K380" s="272"/>
      <c r="L380" s="1"/>
    </row>
    <row r="381" s="98" customFormat="1" ht="15" customHeight="1">
      <c r="A381" s="237">
        <v>6</v>
      </c>
      <c r="B381" s="44" t="s">
        <v>47</v>
      </c>
      <c r="C381" s="221">
        <v>4</v>
      </c>
      <c r="D381" s="175">
        <v>71774</v>
      </c>
      <c r="E381" s="176">
        <v>72</v>
      </c>
      <c r="F381" s="184">
        <v>3926000</v>
      </c>
      <c r="G381" s="202">
        <v>0.34999999999999998</v>
      </c>
      <c r="H381" s="185">
        <v>1374100</v>
      </c>
      <c r="I381" s="180">
        <v>974599.99999999907</v>
      </c>
      <c r="J381" s="181">
        <v>399500</v>
      </c>
      <c r="K381" s="272"/>
      <c r="L381" s="1"/>
    </row>
    <row r="382" s="98" customFormat="1" ht="15" customHeight="1">
      <c r="A382" s="237">
        <v>7</v>
      </c>
      <c r="B382" s="44" t="s">
        <v>48</v>
      </c>
      <c r="C382" s="221">
        <v>4</v>
      </c>
      <c r="D382" s="175">
        <v>71774</v>
      </c>
      <c r="E382" s="176">
        <v>72</v>
      </c>
      <c r="F382" s="184">
        <v>2815714.2857142859</v>
      </c>
      <c r="G382" s="202">
        <v>0.34999999999999998</v>
      </c>
      <c r="H382" s="185">
        <v>985500</v>
      </c>
      <c r="I382" s="180">
        <v>698999.9999999993</v>
      </c>
      <c r="J382" s="181">
        <v>286500</v>
      </c>
      <c r="K382" s="272"/>
      <c r="L382" s="1"/>
    </row>
    <row r="383" s="98" customFormat="1" ht="15" customHeight="1">
      <c r="A383" s="237">
        <v>8</v>
      </c>
      <c r="B383" s="44" t="s">
        <v>49</v>
      </c>
      <c r="C383" s="221">
        <v>4</v>
      </c>
      <c r="D383" s="175">
        <v>71774</v>
      </c>
      <c r="E383" s="176">
        <v>72</v>
      </c>
      <c r="F383" s="184">
        <v>1602000</v>
      </c>
      <c r="G383" s="202">
        <v>0.34999999999999998</v>
      </c>
      <c r="H383" s="185">
        <v>560700</v>
      </c>
      <c r="I383" s="180">
        <v>397699.99999999959</v>
      </c>
      <c r="J383" s="181">
        <v>163000</v>
      </c>
      <c r="K383" s="272"/>
      <c r="L383" s="1"/>
    </row>
    <row r="384" s="98" customFormat="1" ht="15" customHeight="1">
      <c r="A384" s="237">
        <v>9</v>
      </c>
      <c r="B384" s="44" t="s">
        <v>50</v>
      </c>
      <c r="C384" s="221">
        <v>4</v>
      </c>
      <c r="D384" s="175">
        <v>71774</v>
      </c>
      <c r="E384" s="176">
        <v>72</v>
      </c>
      <c r="F384" s="184">
        <v>2510571.4285714286</v>
      </c>
      <c r="G384" s="202">
        <v>0.34999999999999998</v>
      </c>
      <c r="H384" s="185">
        <v>878700</v>
      </c>
      <c r="I384" s="180">
        <v>623199.99999999942</v>
      </c>
      <c r="J384" s="181">
        <v>255500</v>
      </c>
      <c r="K384" s="272"/>
      <c r="L384" s="1"/>
    </row>
    <row r="385" ht="27.75" customHeight="1">
      <c r="A385" s="170"/>
      <c r="B385" s="187" t="s">
        <v>152</v>
      </c>
      <c r="C385" s="188"/>
      <c r="D385" s="175"/>
      <c r="E385" s="176"/>
      <c r="F385" s="184"/>
      <c r="G385" s="202"/>
      <c r="H385" s="239">
        <f>SUM(H376:H384)</f>
        <v>12623900</v>
      </c>
      <c r="I385" s="190">
        <f>SUM(I376:I384)</f>
        <v>8953899.9999999907</v>
      </c>
      <c r="J385" s="191">
        <f>SUM(J376:J384)</f>
        <v>3670000</v>
      </c>
      <c r="K385" s="269">
        <f>I385/1000</f>
        <v>8953.8999999999905</v>
      </c>
      <c r="L385" s="1"/>
    </row>
    <row r="386" ht="15" customHeight="1">
      <c r="A386" s="170"/>
      <c r="B386" s="220"/>
      <c r="C386" s="188"/>
      <c r="D386" s="175"/>
      <c r="E386" s="176"/>
      <c r="F386" s="184"/>
      <c r="G386" s="202"/>
      <c r="H386" s="185"/>
      <c r="I386" s="180"/>
      <c r="J386" s="181"/>
      <c r="K386" s="269"/>
      <c r="L386" s="1"/>
    </row>
    <row r="387" ht="15" customHeight="1">
      <c r="A387" s="246">
        <v>1</v>
      </c>
      <c r="B387" s="44" t="s">
        <v>41</v>
      </c>
      <c r="C387" s="245">
        <v>7</v>
      </c>
      <c r="D387" s="254">
        <v>35887</v>
      </c>
      <c r="E387" s="176">
        <v>126</v>
      </c>
      <c r="F387" s="184">
        <v>4521762</v>
      </c>
      <c r="G387" s="202">
        <v>0.34999999999999998</v>
      </c>
      <c r="H387" s="185">
        <v>1582700</v>
      </c>
      <c r="I387" s="180">
        <v>941699.99999999907</v>
      </c>
      <c r="J387" s="181">
        <v>641000</v>
      </c>
      <c r="K387" s="269"/>
      <c r="L387" s="1"/>
    </row>
    <row r="388" ht="33.75" customHeight="1">
      <c r="A388" s="219"/>
      <c r="B388" s="253" t="s">
        <v>153</v>
      </c>
      <c r="C388" s="224"/>
      <c r="D388" s="175"/>
      <c r="E388" s="176"/>
      <c r="F388" s="184"/>
      <c r="G388" s="202"/>
      <c r="H388" s="239">
        <f>SUM(H387)</f>
        <v>1582700</v>
      </c>
      <c r="I388" s="190">
        <f>SUM(I387)</f>
        <v>941699.99999999907</v>
      </c>
      <c r="J388" s="191">
        <f>SUM(J387)</f>
        <v>641000</v>
      </c>
      <c r="K388" s="269">
        <f>I388/1000</f>
        <v>941.69999999999902</v>
      </c>
      <c r="L388" s="1"/>
    </row>
    <row r="389" ht="15" customHeight="1">
      <c r="A389" s="219"/>
      <c r="B389" s="292"/>
      <c r="C389" s="224"/>
      <c r="D389" s="175"/>
      <c r="E389" s="176"/>
      <c r="F389" s="184"/>
      <c r="G389" s="202"/>
      <c r="H389" s="185"/>
      <c r="I389" s="180"/>
      <c r="J389" s="181"/>
      <c r="K389" s="269"/>
      <c r="L389" s="1"/>
    </row>
    <row r="390" ht="15" customHeight="1">
      <c r="A390" s="237">
        <v>1</v>
      </c>
      <c r="B390" s="44" t="s">
        <v>41</v>
      </c>
      <c r="C390" s="245">
        <v>5</v>
      </c>
      <c r="D390" s="175">
        <v>44859</v>
      </c>
      <c r="E390" s="176">
        <v>90</v>
      </c>
      <c r="F390" s="184">
        <v>4037310</v>
      </c>
      <c r="G390" s="202">
        <v>0.34999999999999998</v>
      </c>
      <c r="H390" s="185">
        <v>1413100</v>
      </c>
      <c r="I390" s="180">
        <v>1002299.999999999</v>
      </c>
      <c r="J390" s="181">
        <v>410800</v>
      </c>
      <c r="K390" s="269"/>
      <c r="L390" s="1"/>
    </row>
    <row r="391" ht="35.25" customHeight="1">
      <c r="A391" s="237"/>
      <c r="B391" s="113" t="s">
        <v>154</v>
      </c>
      <c r="C391" s="256"/>
      <c r="D391" s="175"/>
      <c r="E391" s="176"/>
      <c r="F391" s="184"/>
      <c r="G391" s="202"/>
      <c r="H391" s="239">
        <f>SUM(H390)</f>
        <v>1413100</v>
      </c>
      <c r="I391" s="190">
        <f>SUM(I390)</f>
        <v>1002299.999999999</v>
      </c>
      <c r="J391" s="191">
        <f>SUM(J390)</f>
        <v>410800</v>
      </c>
      <c r="K391" s="269">
        <f>I391/1000</f>
        <v>1002.2999999999989</v>
      </c>
      <c r="L391" s="1"/>
    </row>
    <row r="392" s="90" customFormat="1" ht="15" customHeight="1">
      <c r="A392" s="170"/>
      <c r="B392" s="220"/>
      <c r="C392" s="188"/>
      <c r="D392" s="175"/>
      <c r="E392" s="176"/>
      <c r="F392" s="184"/>
      <c r="G392" s="202"/>
      <c r="H392" s="185"/>
      <c r="I392" s="180"/>
      <c r="J392" s="181"/>
      <c r="K392" s="269"/>
      <c r="L392" s="1"/>
    </row>
    <row r="393" ht="15" customHeight="1">
      <c r="A393" s="246">
        <v>1</v>
      </c>
      <c r="B393" s="44" t="s">
        <v>41</v>
      </c>
      <c r="C393" s="174">
        <v>4</v>
      </c>
      <c r="D393" s="175">
        <v>89718</v>
      </c>
      <c r="E393" s="176">
        <v>72</v>
      </c>
      <c r="F393" s="184">
        <v>6459696</v>
      </c>
      <c r="G393" s="202">
        <v>0.34999999999999998</v>
      </c>
      <c r="H393" s="185">
        <v>2260900</v>
      </c>
      <c r="I393" s="180">
        <v>1668199.9999999984</v>
      </c>
      <c r="J393" s="181">
        <v>592700</v>
      </c>
      <c r="K393" s="269"/>
      <c r="L393" s="1"/>
    </row>
    <row r="394" ht="15" customHeight="1">
      <c r="A394" s="246">
        <v>2</v>
      </c>
      <c r="B394" s="44" t="s">
        <v>42</v>
      </c>
      <c r="C394" s="183">
        <v>6</v>
      </c>
      <c r="D394" s="175">
        <v>89718</v>
      </c>
      <c r="E394" s="176">
        <v>108</v>
      </c>
      <c r="F394" s="184">
        <v>9689544</v>
      </c>
      <c r="G394" s="202">
        <v>0.34999999999999998</v>
      </c>
      <c r="H394" s="185">
        <v>3391400</v>
      </c>
      <c r="I394" s="180">
        <v>2502399.9999999977</v>
      </c>
      <c r="J394" s="181">
        <v>889000</v>
      </c>
      <c r="K394" s="269"/>
      <c r="L394" s="1"/>
    </row>
    <row r="395" ht="28.5" customHeight="1">
      <c r="A395" s="246"/>
      <c r="B395" s="55" t="s">
        <v>155</v>
      </c>
      <c r="C395" s="247"/>
      <c r="D395" s="175"/>
      <c r="E395" s="176"/>
      <c r="F395" s="184"/>
      <c r="G395" s="202"/>
      <c r="H395" s="239">
        <f>SUM(H393:H394)</f>
        <v>5652300</v>
      </c>
      <c r="I395" s="190">
        <f>SUM(I393:I394)</f>
        <v>4170599.9999999963</v>
      </c>
      <c r="J395" s="191">
        <f>SUM(J393:J394)</f>
        <v>1481700</v>
      </c>
      <c r="K395" s="269">
        <f>I395/1000</f>
        <v>4170.5999999999967</v>
      </c>
      <c r="L395" s="1"/>
    </row>
    <row r="396" ht="15" customHeight="1">
      <c r="A396" s="170"/>
      <c r="B396" s="248"/>
      <c r="C396" s="188"/>
      <c r="D396" s="175"/>
      <c r="E396" s="176"/>
      <c r="F396" s="184"/>
      <c r="G396" s="202"/>
      <c r="H396" s="185"/>
      <c r="I396" s="180"/>
      <c r="J396" s="181"/>
      <c r="K396" s="269"/>
      <c r="L396" s="1"/>
    </row>
    <row r="397" ht="15" customHeight="1">
      <c r="A397" s="257">
        <v>1</v>
      </c>
      <c r="B397" s="44" t="s">
        <v>41</v>
      </c>
      <c r="C397" s="183">
        <v>4</v>
      </c>
      <c r="D397" s="175">
        <v>58317</v>
      </c>
      <c r="E397" s="176">
        <v>72</v>
      </c>
      <c r="F397" s="184">
        <v>4198824</v>
      </c>
      <c r="G397" s="202">
        <v>0.34999999999999998</v>
      </c>
      <c r="H397" s="185">
        <v>1469600</v>
      </c>
      <c r="I397" s="180">
        <v>1042399.999999999</v>
      </c>
      <c r="J397" s="181">
        <v>427200</v>
      </c>
      <c r="K397" s="269"/>
      <c r="L397" s="1"/>
    </row>
    <row r="398" ht="15" customHeight="1">
      <c r="A398" s="257">
        <v>2</v>
      </c>
      <c r="B398" s="44" t="s">
        <v>42</v>
      </c>
      <c r="C398" s="183">
        <v>6</v>
      </c>
      <c r="D398" s="175">
        <v>58317</v>
      </c>
      <c r="E398" s="176">
        <v>108</v>
      </c>
      <c r="F398" s="184">
        <v>6298236</v>
      </c>
      <c r="G398" s="202">
        <v>0.34999999999999998</v>
      </c>
      <c r="H398" s="185">
        <v>2204400</v>
      </c>
      <c r="I398" s="180">
        <v>1563599.9999999984</v>
      </c>
      <c r="J398" s="181">
        <v>640800</v>
      </c>
      <c r="K398" s="269"/>
      <c r="L398" s="1"/>
    </row>
    <row r="399" ht="15" customHeight="1">
      <c r="A399" s="257">
        <v>3</v>
      </c>
      <c r="B399" s="44" t="s">
        <v>43</v>
      </c>
      <c r="C399" s="183">
        <v>3</v>
      </c>
      <c r="D399" s="175">
        <v>58317</v>
      </c>
      <c r="E399" s="176">
        <v>54</v>
      </c>
      <c r="F399" s="184">
        <v>3149118</v>
      </c>
      <c r="G399" s="202">
        <v>0.34999999999999998</v>
      </c>
      <c r="H399" s="185">
        <v>1102200</v>
      </c>
      <c r="I399" s="180">
        <v>781799.99999999919</v>
      </c>
      <c r="J399" s="181">
        <v>320400</v>
      </c>
      <c r="K399" s="269"/>
      <c r="L399" s="1"/>
    </row>
    <row r="400" ht="15" customHeight="1">
      <c r="A400" s="257">
        <v>4</v>
      </c>
      <c r="B400" s="44" t="s">
        <v>44</v>
      </c>
      <c r="C400" s="183">
        <v>5</v>
      </c>
      <c r="D400" s="175">
        <v>58317</v>
      </c>
      <c r="E400" s="176">
        <v>90</v>
      </c>
      <c r="F400" s="184">
        <v>5248530</v>
      </c>
      <c r="G400" s="202">
        <v>0.34999999999999998</v>
      </c>
      <c r="H400" s="185">
        <v>1837000</v>
      </c>
      <c r="I400" s="180">
        <v>1302999.9999999986</v>
      </c>
      <c r="J400" s="181">
        <v>534000</v>
      </c>
      <c r="K400" s="269"/>
      <c r="L400" s="1"/>
    </row>
    <row r="401" ht="15" customHeight="1">
      <c r="A401" s="257">
        <v>5</v>
      </c>
      <c r="B401" s="44" t="s">
        <v>45</v>
      </c>
      <c r="C401" s="183">
        <v>2</v>
      </c>
      <c r="D401" s="175">
        <v>58317</v>
      </c>
      <c r="E401" s="176">
        <v>42</v>
      </c>
      <c r="F401" s="184">
        <v>2449314</v>
      </c>
      <c r="G401" s="202">
        <v>0.29999999999999999</v>
      </c>
      <c r="H401" s="185">
        <v>734800</v>
      </c>
      <c r="I401" s="180">
        <v>485599.99999999953</v>
      </c>
      <c r="J401" s="181">
        <v>249200</v>
      </c>
      <c r="K401" s="269"/>
      <c r="L401" s="1"/>
    </row>
    <row r="402" ht="15" customHeight="1">
      <c r="A402" s="257">
        <v>6</v>
      </c>
      <c r="B402" s="44" t="s">
        <v>47</v>
      </c>
      <c r="C402" s="183">
        <v>3</v>
      </c>
      <c r="D402" s="175">
        <v>58317</v>
      </c>
      <c r="E402" s="176">
        <v>54</v>
      </c>
      <c r="F402" s="184">
        <v>3149118</v>
      </c>
      <c r="G402" s="202">
        <v>0.34999999999999998</v>
      </c>
      <c r="H402" s="185">
        <v>1102200</v>
      </c>
      <c r="I402" s="180">
        <v>781799.99999999919</v>
      </c>
      <c r="J402" s="181">
        <v>320400</v>
      </c>
      <c r="K402" s="269"/>
      <c r="L402" s="1"/>
    </row>
    <row r="403" ht="30" customHeight="1">
      <c r="A403" s="154"/>
      <c r="B403" s="71" t="s">
        <v>156</v>
      </c>
      <c r="C403" s="247"/>
      <c r="D403" s="175"/>
      <c r="E403" s="176"/>
      <c r="F403" s="184"/>
      <c r="G403" s="202"/>
      <c r="H403" s="239">
        <f>SUM(H397:H402)</f>
        <v>8450200</v>
      </c>
      <c r="I403" s="190">
        <f>SUM(I397:I402)</f>
        <v>5958199.9999999935</v>
      </c>
      <c r="J403" s="191">
        <f>SUM(J397:J402)</f>
        <v>2492000</v>
      </c>
      <c r="K403" s="269">
        <f>I403/1000</f>
        <v>5958.1999999999935</v>
      </c>
      <c r="L403" s="1"/>
    </row>
    <row r="404" ht="15" customHeight="1">
      <c r="A404" s="170"/>
      <c r="B404" s="248"/>
      <c r="C404" s="188"/>
      <c r="D404" s="175"/>
      <c r="E404" s="176"/>
      <c r="F404" s="184"/>
      <c r="G404" s="202"/>
      <c r="H404" s="185"/>
      <c r="I404" s="180"/>
      <c r="J404" s="181"/>
      <c r="K404" s="269"/>
      <c r="L404" s="1"/>
    </row>
    <row r="405" s="107" customFormat="1" ht="15" customHeight="1">
      <c r="A405" s="258">
        <v>1</v>
      </c>
      <c r="B405" s="44" t="s">
        <v>41</v>
      </c>
      <c r="C405" s="174">
        <v>5</v>
      </c>
      <c r="D405" s="175">
        <v>39476</v>
      </c>
      <c r="E405" s="176">
        <v>90</v>
      </c>
      <c r="F405" s="184">
        <v>3552840</v>
      </c>
      <c r="G405" s="202">
        <v>0.34999999999999998</v>
      </c>
      <c r="H405" s="185">
        <v>1243500</v>
      </c>
      <c r="I405" s="180">
        <v>810899.9999999993</v>
      </c>
      <c r="J405" s="181">
        <v>432600</v>
      </c>
      <c r="K405" s="272"/>
      <c r="L405" s="1"/>
    </row>
    <row r="406" s="107" customFormat="1" ht="15" customHeight="1">
      <c r="A406" s="258">
        <v>2</v>
      </c>
      <c r="B406" s="44" t="s">
        <v>42</v>
      </c>
      <c r="C406" s="240">
        <v>4</v>
      </c>
      <c r="D406" s="175">
        <v>39476</v>
      </c>
      <c r="E406" s="176">
        <v>72</v>
      </c>
      <c r="F406" s="184">
        <v>2842272</v>
      </c>
      <c r="G406" s="202">
        <v>0.34999999999999998</v>
      </c>
      <c r="H406" s="185">
        <v>994800</v>
      </c>
      <c r="I406" s="180">
        <v>648799.99999999942</v>
      </c>
      <c r="J406" s="181">
        <v>346000</v>
      </c>
      <c r="K406" s="272"/>
      <c r="L406" s="1"/>
    </row>
    <row r="407" ht="28.5" customHeight="1">
      <c r="A407" s="259"/>
      <c r="B407" s="71" t="s">
        <v>157</v>
      </c>
      <c r="C407" s="240"/>
      <c r="D407" s="175"/>
      <c r="E407" s="176"/>
      <c r="F407" s="184"/>
      <c r="G407" s="202"/>
      <c r="H407" s="239">
        <f>SUM(H405:H406)</f>
        <v>2238300</v>
      </c>
      <c r="I407" s="190">
        <f>SUM(I405:I406)</f>
        <v>1459699.9999999986</v>
      </c>
      <c r="J407" s="191">
        <f>SUM(J405:J406)</f>
        <v>778600</v>
      </c>
      <c r="K407" s="269">
        <f>I407/1000</f>
        <v>1459.6999999999987</v>
      </c>
      <c r="L407" s="1"/>
    </row>
    <row r="408" ht="15" customHeight="1">
      <c r="A408" s="170"/>
      <c r="B408" s="248"/>
      <c r="C408" s="188"/>
      <c r="D408" s="175"/>
      <c r="E408" s="176"/>
      <c r="F408" s="184"/>
      <c r="G408" s="202"/>
      <c r="H408" s="185"/>
      <c r="I408" s="180"/>
      <c r="J408" s="181"/>
      <c r="K408" s="269"/>
      <c r="L408" s="1"/>
    </row>
    <row r="409" ht="15" customHeight="1">
      <c r="A409" s="205">
        <v>1</v>
      </c>
      <c r="B409" s="44" t="s">
        <v>41</v>
      </c>
      <c r="C409" s="174">
        <v>7</v>
      </c>
      <c r="D409" s="175">
        <v>62803</v>
      </c>
      <c r="E409" s="176">
        <v>126</v>
      </c>
      <c r="F409" s="184">
        <v>7913178</v>
      </c>
      <c r="G409" s="202">
        <v>0.34999999999999998</v>
      </c>
      <c r="H409" s="185">
        <v>2769700</v>
      </c>
      <c r="I409" s="180">
        <v>2122799.9999999977</v>
      </c>
      <c r="J409" s="181">
        <v>646900</v>
      </c>
      <c r="K409" s="269"/>
      <c r="L409" s="1"/>
    </row>
    <row r="410" ht="15" customHeight="1">
      <c r="A410" s="205">
        <v>2</v>
      </c>
      <c r="B410" s="44" t="s">
        <v>42</v>
      </c>
      <c r="C410" s="174">
        <v>4</v>
      </c>
      <c r="D410" s="175">
        <v>62803</v>
      </c>
      <c r="E410" s="176">
        <v>72</v>
      </c>
      <c r="F410" s="184">
        <v>4521816</v>
      </c>
      <c r="G410" s="202">
        <v>0.34999999999999998</v>
      </c>
      <c r="H410" s="185">
        <v>1582700</v>
      </c>
      <c r="I410" s="180">
        <v>1212999.9999999988</v>
      </c>
      <c r="J410" s="181">
        <v>369700</v>
      </c>
      <c r="K410" s="269"/>
      <c r="L410" s="1"/>
    </row>
    <row r="411" s="98" customFormat="1" ht="15" customHeight="1">
      <c r="A411" s="205">
        <v>3</v>
      </c>
      <c r="B411" s="44" t="s">
        <v>43</v>
      </c>
      <c r="C411" s="174">
        <v>5</v>
      </c>
      <c r="D411" s="175">
        <v>62803</v>
      </c>
      <c r="E411" s="176">
        <v>90</v>
      </c>
      <c r="F411" s="184">
        <v>5652270</v>
      </c>
      <c r="G411" s="202">
        <v>0.34999999999999998</v>
      </c>
      <c r="H411" s="185">
        <v>1978300</v>
      </c>
      <c r="I411" s="180">
        <v>1516199.9999999986</v>
      </c>
      <c r="J411" s="181">
        <v>462100</v>
      </c>
      <c r="K411" s="272"/>
      <c r="L411" s="1"/>
    </row>
    <row r="412" ht="29.25" customHeight="1">
      <c r="A412" s="205"/>
      <c r="B412" s="55" t="s">
        <v>158</v>
      </c>
      <c r="C412" s="247"/>
      <c r="D412" s="175"/>
      <c r="E412" s="176"/>
      <c r="F412" s="184"/>
      <c r="G412" s="202"/>
      <c r="H412" s="239">
        <f>SUM(H409:H411)</f>
        <v>6330700</v>
      </c>
      <c r="I412" s="190">
        <f>SUM(I409:I411)</f>
        <v>4851999.9999999944</v>
      </c>
      <c r="J412" s="191">
        <f>SUM(J409:J411)</f>
        <v>1478700</v>
      </c>
      <c r="K412" s="269">
        <f>I412/1000</f>
        <v>4851.9999999999945</v>
      </c>
      <c r="L412" s="1"/>
    </row>
    <row r="413" ht="15" customHeight="1">
      <c r="A413" s="293"/>
      <c r="B413" s="260" t="s">
        <v>159</v>
      </c>
      <c r="C413" s="294"/>
      <c r="D413" s="295"/>
      <c r="E413" s="296"/>
      <c r="F413" s="297"/>
      <c r="G413" s="298"/>
      <c r="H413" s="189"/>
      <c r="I413" s="190"/>
      <c r="J413" s="191"/>
      <c r="K413" s="264">
        <f>SUM(K27:K412)</f>
        <v>299069.49999999988</v>
      </c>
      <c r="L413" s="1"/>
    </row>
    <row r="414" s="90" customFormat="1" ht="15" customHeight="1">
      <c r="A414" s="90"/>
      <c r="B414" s="90"/>
      <c r="C414" s="90"/>
      <c r="D414" s="90"/>
      <c r="E414" s="90"/>
      <c r="F414" s="90"/>
      <c r="G414" s="90"/>
      <c r="H414" s="90"/>
      <c r="I414" s="90"/>
      <c r="J414" s="90"/>
      <c r="K414" s="90"/>
      <c r="L414" s="1"/>
    </row>
    <row r="415" ht="15" customHeight="1">
      <c r="H415" s="5"/>
      <c r="I415" s="6"/>
      <c r="J415" s="5"/>
      <c r="K415" s="1"/>
      <c r="L415" s="1"/>
    </row>
    <row r="416" ht="39" customHeight="1">
      <c r="A416" s="119" t="s">
        <v>160</v>
      </c>
      <c r="B416" s="119"/>
      <c r="C416" s="119"/>
      <c r="D416" s="119"/>
      <c r="E416" s="119"/>
      <c r="F416" s="119"/>
      <c r="G416" s="119"/>
      <c r="H416" s="119"/>
      <c r="I416" s="119"/>
      <c r="J416" s="119"/>
      <c r="K416" s="119"/>
      <c r="L416" s="1"/>
    </row>
    <row r="417" ht="15" customHeight="1">
      <c r="B417" s="120"/>
      <c r="C417" s="121"/>
      <c r="D417" s="122"/>
      <c r="E417" s="122"/>
      <c r="G417" s="123"/>
      <c r="H417" s="124"/>
      <c r="I417" s="265"/>
      <c r="J417" s="265"/>
      <c r="K417" s="1"/>
      <c r="L417" s="1"/>
    </row>
    <row r="418" ht="15" customHeight="1">
      <c r="B418" s="120"/>
      <c r="C418" s="121"/>
      <c r="D418" s="122"/>
      <c r="E418" s="122"/>
      <c r="G418" s="123"/>
      <c r="H418" s="124"/>
      <c r="I418" s="123"/>
      <c r="J418" s="125"/>
      <c r="K418" s="1"/>
      <c r="L418" s="1"/>
    </row>
    <row r="419" ht="15" customHeight="1">
      <c r="A419" s="1"/>
      <c r="B419" s="120"/>
      <c r="C419" s="121"/>
      <c r="D419" s="122"/>
      <c r="E419" s="122"/>
      <c r="G419" s="123"/>
      <c r="H419" s="124"/>
      <c r="I419" s="123"/>
      <c r="J419" s="125"/>
      <c r="K419" s="1"/>
      <c r="L419" s="1"/>
    </row>
    <row r="420" ht="15" customHeight="1">
      <c r="A420" s="1"/>
      <c r="B420" s="120"/>
      <c r="C420" s="121"/>
      <c r="D420" s="122"/>
      <c r="E420" s="122"/>
      <c r="G420" s="123"/>
      <c r="H420" s="124"/>
      <c r="I420" s="123"/>
      <c r="J420" s="125"/>
      <c r="K420" s="1"/>
      <c r="L420" s="1"/>
    </row>
    <row r="421" ht="15" customHeight="1">
      <c r="A421" s="1"/>
      <c r="B421" s="120"/>
      <c r="C421" s="121"/>
      <c r="D421" s="122"/>
      <c r="E421" s="122"/>
      <c r="G421" s="123"/>
      <c r="H421" s="124"/>
      <c r="I421" s="123"/>
      <c r="J421" s="125"/>
      <c r="K421" s="1"/>
      <c r="L421" s="1"/>
    </row>
    <row r="422" ht="15" customHeight="1">
      <c r="A422" s="1"/>
      <c r="B422" s="120"/>
      <c r="C422" s="121"/>
      <c r="D422" s="122"/>
      <c r="E422" s="122"/>
      <c r="G422" s="123"/>
      <c r="H422" s="124"/>
      <c r="I422" s="123"/>
      <c r="J422" s="125"/>
      <c r="K422" s="1"/>
      <c r="L422" s="1"/>
    </row>
    <row r="423" ht="15" customHeight="1">
      <c r="A423" s="1"/>
      <c r="B423" s="120"/>
      <c r="C423" s="121"/>
      <c r="D423" s="122"/>
      <c r="E423" s="122"/>
      <c r="G423" s="123"/>
      <c r="H423" s="124"/>
      <c r="I423" s="123"/>
      <c r="J423" s="125"/>
      <c r="K423" s="1"/>
      <c r="L423" s="1"/>
    </row>
    <row r="424" ht="15" customHeight="1">
      <c r="A424" s="1"/>
      <c r="B424" s="120"/>
      <c r="C424" s="121"/>
      <c r="D424" s="122"/>
      <c r="E424" s="122"/>
      <c r="G424" s="123"/>
      <c r="H424" s="124"/>
      <c r="I424" s="123"/>
      <c r="J424" s="125"/>
      <c r="K424" s="1"/>
      <c r="L424" s="1"/>
    </row>
    <row r="425" ht="15" customHeight="1">
      <c r="A425" s="1"/>
      <c r="B425" s="120"/>
      <c r="C425" s="121"/>
      <c r="D425" s="122"/>
      <c r="E425" s="122"/>
      <c r="G425" s="123"/>
      <c r="H425" s="124"/>
      <c r="I425" s="123"/>
      <c r="J425" s="125"/>
      <c r="K425" s="1"/>
      <c r="L425" s="1"/>
    </row>
    <row r="426" ht="15" customHeight="1">
      <c r="A426" s="1"/>
      <c r="B426" s="120"/>
      <c r="C426" s="121"/>
      <c r="D426" s="122"/>
      <c r="E426" s="122"/>
      <c r="G426" s="123"/>
      <c r="H426" s="124"/>
      <c r="I426" s="123"/>
      <c r="J426" s="125"/>
      <c r="K426" s="1"/>
      <c r="L426" s="1"/>
    </row>
    <row r="427" ht="15" customHeight="1">
      <c r="A427" s="1"/>
      <c r="B427" s="120"/>
      <c r="C427" s="121"/>
      <c r="D427" s="122"/>
      <c r="E427" s="122"/>
      <c r="G427" s="123"/>
      <c r="H427" s="124"/>
      <c r="I427" s="123"/>
      <c r="J427" s="125"/>
      <c r="K427" s="1"/>
      <c r="L427" s="1"/>
    </row>
    <row r="428" ht="15" customHeight="1">
      <c r="A428" s="1"/>
      <c r="B428" s="120"/>
      <c r="C428" s="121"/>
      <c r="D428" s="122"/>
      <c r="E428" s="122"/>
      <c r="G428" s="123"/>
      <c r="H428" s="124"/>
      <c r="I428" s="123"/>
      <c r="J428" s="125"/>
      <c r="K428" s="1"/>
      <c r="L428" s="1"/>
    </row>
    <row r="429" ht="15" customHeight="1">
      <c r="A429" s="1"/>
      <c r="B429" s="120"/>
      <c r="C429" s="121"/>
      <c r="D429" s="122"/>
      <c r="E429" s="122"/>
      <c r="G429" s="123"/>
      <c r="H429" s="124"/>
      <c r="I429" s="123"/>
      <c r="J429" s="125"/>
      <c r="K429" s="1"/>
      <c r="L429" s="1"/>
    </row>
    <row r="430" ht="15" customHeight="1">
      <c r="A430" s="1"/>
      <c r="B430" s="120"/>
      <c r="C430" s="121"/>
      <c r="D430" s="122"/>
      <c r="E430" s="122"/>
      <c r="G430" s="123"/>
      <c r="H430" s="124"/>
      <c r="I430" s="123"/>
      <c r="J430" s="125"/>
      <c r="K430" s="1"/>
      <c r="L430" s="1"/>
    </row>
    <row r="431" ht="15" customHeight="1">
      <c r="A431" s="1"/>
      <c r="B431" s="120"/>
      <c r="C431" s="121"/>
      <c r="D431" s="122"/>
      <c r="E431" s="122"/>
      <c r="G431" s="123"/>
      <c r="H431" s="124"/>
      <c r="I431" s="123"/>
      <c r="J431" s="125"/>
      <c r="K431" s="1"/>
      <c r="L431" s="1"/>
    </row>
    <row r="432" ht="15" customHeight="1">
      <c r="A432" s="1"/>
      <c r="B432" s="120"/>
      <c r="C432" s="121"/>
      <c r="D432" s="122"/>
      <c r="E432" s="122"/>
      <c r="G432" s="123"/>
      <c r="H432" s="124"/>
      <c r="I432" s="123"/>
      <c r="J432" s="125"/>
      <c r="K432" s="1"/>
      <c r="L432" s="1"/>
    </row>
    <row r="433" ht="15" customHeight="1">
      <c r="A433" s="1"/>
      <c r="B433" s="120"/>
      <c r="C433" s="121"/>
      <c r="D433" s="122"/>
      <c r="E433" s="122"/>
      <c r="G433" s="123"/>
      <c r="H433" s="124"/>
      <c r="I433" s="123"/>
      <c r="J433" s="125"/>
      <c r="K433" s="1"/>
      <c r="L433" s="1"/>
    </row>
    <row r="434" ht="15" customHeight="1">
      <c r="A434" s="1"/>
      <c r="B434" s="120"/>
      <c r="C434" s="121"/>
      <c r="D434" s="122"/>
      <c r="E434" s="122"/>
      <c r="G434" s="123"/>
      <c r="H434" s="124"/>
      <c r="I434" s="123"/>
      <c r="J434" s="125"/>
      <c r="K434" s="1"/>
      <c r="L434" s="1"/>
    </row>
    <row r="435" ht="15" customHeight="1">
      <c r="A435" s="1"/>
      <c r="B435" s="120"/>
      <c r="C435" s="121"/>
      <c r="D435" s="122"/>
      <c r="E435" s="122"/>
      <c r="G435" s="123"/>
      <c r="H435" s="124"/>
      <c r="I435" s="123"/>
      <c r="J435" s="125"/>
      <c r="K435" s="1"/>
      <c r="L435" s="1"/>
    </row>
    <row r="436" ht="15" customHeight="1">
      <c r="A436" s="1"/>
      <c r="B436" s="120"/>
      <c r="C436" s="121"/>
      <c r="D436" s="122"/>
      <c r="E436" s="122"/>
      <c r="G436" s="123"/>
      <c r="H436" s="124"/>
      <c r="I436" s="123"/>
      <c r="J436" s="125"/>
      <c r="K436" s="1"/>
      <c r="L436" s="1"/>
    </row>
    <row r="437" ht="15" customHeight="1">
      <c r="A437" s="1"/>
      <c r="B437" s="120"/>
      <c r="C437" s="121"/>
      <c r="D437" s="122"/>
      <c r="E437" s="122"/>
      <c r="G437" s="123"/>
      <c r="H437" s="124"/>
      <c r="I437" s="123"/>
      <c r="J437" s="125"/>
      <c r="K437" s="1"/>
      <c r="L437" s="1"/>
    </row>
    <row r="438" ht="15" customHeight="1">
      <c r="A438" s="1"/>
      <c r="B438" s="120"/>
      <c r="C438" s="121"/>
      <c r="D438" s="122"/>
      <c r="E438" s="122"/>
      <c r="G438" s="123"/>
      <c r="H438" s="124"/>
      <c r="I438" s="123"/>
      <c r="J438" s="125"/>
      <c r="K438" s="1"/>
      <c r="L438" s="1"/>
    </row>
    <row r="439" ht="15" customHeight="1">
      <c r="A439" s="1"/>
      <c r="B439" s="120"/>
      <c r="C439" s="121"/>
      <c r="D439" s="122"/>
      <c r="E439" s="122"/>
      <c r="G439" s="123"/>
      <c r="H439" s="124"/>
      <c r="I439" s="123"/>
      <c r="J439" s="125"/>
      <c r="K439" s="1"/>
      <c r="L439" s="1"/>
    </row>
    <row r="440" ht="15" customHeight="1">
      <c r="A440" s="1"/>
      <c r="B440" s="120"/>
      <c r="C440" s="121"/>
      <c r="D440" s="122"/>
      <c r="E440" s="122"/>
      <c r="G440" s="123"/>
      <c r="H440" s="124"/>
      <c r="I440" s="123"/>
      <c r="J440" s="125"/>
      <c r="K440" s="1"/>
      <c r="L440" s="1"/>
    </row>
    <row r="441" ht="15" customHeight="1">
      <c r="A441" s="1"/>
      <c r="B441" s="120"/>
      <c r="C441" s="121"/>
      <c r="D441" s="122"/>
      <c r="E441" s="122"/>
      <c r="G441" s="123"/>
      <c r="H441" s="124"/>
      <c r="I441" s="123"/>
      <c r="J441" s="125"/>
      <c r="K441" s="1"/>
      <c r="L441" s="1"/>
    </row>
    <row r="442" ht="15" customHeight="1">
      <c r="A442" s="1"/>
      <c r="B442" s="120"/>
      <c r="C442" s="121"/>
      <c r="D442" s="122"/>
      <c r="E442" s="122"/>
      <c r="G442" s="123"/>
      <c r="H442" s="124"/>
      <c r="I442" s="123"/>
      <c r="J442" s="125"/>
      <c r="K442" s="1"/>
      <c r="L442" s="1"/>
    </row>
    <row r="443" ht="15" customHeight="1">
      <c r="A443" s="1"/>
      <c r="B443" s="120"/>
      <c r="C443" s="121"/>
      <c r="D443" s="122"/>
      <c r="E443" s="122"/>
      <c r="G443" s="123"/>
      <c r="H443" s="124"/>
      <c r="I443" s="123"/>
      <c r="J443" s="125"/>
      <c r="K443" s="1"/>
      <c r="L443" s="1"/>
    </row>
    <row r="444" ht="15" customHeight="1">
      <c r="A444" s="1"/>
      <c r="B444" s="120"/>
      <c r="C444" s="121"/>
      <c r="D444" s="122"/>
      <c r="E444" s="122"/>
      <c r="G444" s="123"/>
      <c r="H444" s="124"/>
      <c r="I444" s="123"/>
      <c r="J444" s="125"/>
      <c r="K444" s="1"/>
      <c r="L444" s="1"/>
    </row>
    <row r="445" ht="15" customHeight="1">
      <c r="A445" s="1"/>
      <c r="B445" s="120"/>
      <c r="C445" s="121"/>
      <c r="D445" s="122"/>
      <c r="E445" s="122"/>
      <c r="G445" s="123"/>
      <c r="H445" s="124"/>
      <c r="I445" s="123"/>
      <c r="J445" s="125"/>
      <c r="K445" s="1"/>
      <c r="L445" s="1"/>
    </row>
    <row r="446" ht="15" customHeight="1">
      <c r="A446" s="1"/>
      <c r="B446" s="120"/>
      <c r="C446" s="121"/>
      <c r="D446" s="122"/>
      <c r="E446" s="122"/>
      <c r="G446" s="123"/>
      <c r="H446" s="124"/>
      <c r="I446" s="123"/>
      <c r="J446" s="125"/>
      <c r="K446" s="1"/>
      <c r="L446" s="1"/>
    </row>
    <row r="447" ht="15" customHeight="1">
      <c r="A447" s="1"/>
      <c r="B447" s="120"/>
      <c r="C447" s="121"/>
      <c r="D447" s="122"/>
      <c r="E447" s="122"/>
      <c r="G447" s="123"/>
      <c r="H447" s="124"/>
      <c r="I447" s="123"/>
      <c r="J447" s="125"/>
      <c r="K447" s="1"/>
      <c r="L447" s="1"/>
    </row>
    <row r="448" ht="15" customHeight="1">
      <c r="A448" s="1"/>
      <c r="B448" s="120"/>
      <c r="C448" s="121"/>
      <c r="D448" s="122"/>
      <c r="E448" s="122"/>
      <c r="G448" s="123"/>
      <c r="H448" s="124"/>
      <c r="I448" s="123"/>
      <c r="J448" s="125"/>
      <c r="K448" s="1"/>
      <c r="L448" s="1"/>
    </row>
    <row r="449" ht="15" customHeight="1">
      <c r="A449" s="1"/>
      <c r="B449" s="120"/>
      <c r="C449" s="121"/>
      <c r="D449" s="122"/>
      <c r="E449" s="122"/>
      <c r="G449" s="123"/>
      <c r="H449" s="124"/>
      <c r="I449" s="123"/>
      <c r="J449" s="125"/>
      <c r="K449" s="1"/>
      <c r="L449" s="1"/>
    </row>
    <row r="450" ht="15" customHeight="1">
      <c r="A450" s="1"/>
      <c r="B450" s="120"/>
      <c r="C450" s="121"/>
      <c r="D450" s="122"/>
      <c r="E450" s="122"/>
      <c r="G450" s="123"/>
      <c r="H450" s="124"/>
      <c r="I450" s="123"/>
      <c r="J450" s="125"/>
      <c r="K450" s="1"/>
    </row>
    <row r="451" ht="15" customHeight="1">
      <c r="A451" s="1"/>
      <c r="B451" s="120"/>
      <c r="C451" s="121"/>
      <c r="D451" s="122"/>
      <c r="E451" s="122"/>
      <c r="G451" s="123"/>
      <c r="H451" s="124"/>
      <c r="I451" s="123"/>
      <c r="J451" s="125"/>
      <c r="K451" s="1"/>
    </row>
    <row r="452" ht="15" customHeight="1">
      <c r="A452" s="1"/>
      <c r="B452" s="120"/>
      <c r="C452" s="121"/>
      <c r="D452" s="122"/>
      <c r="E452" s="122"/>
      <c r="G452" s="123"/>
      <c r="H452" s="124"/>
      <c r="I452" s="123"/>
      <c r="J452" s="125"/>
      <c r="K452" s="1"/>
    </row>
    <row r="453" ht="15" customHeight="1">
      <c r="A453" s="1"/>
      <c r="B453" s="120"/>
      <c r="C453" s="121"/>
      <c r="D453" s="122"/>
      <c r="E453" s="122"/>
      <c r="G453" s="123"/>
      <c r="H453" s="124"/>
      <c r="I453" s="123"/>
      <c r="J453" s="125"/>
      <c r="K453" s="1"/>
    </row>
    <row r="454" ht="15" customHeight="1">
      <c r="A454" s="1"/>
      <c r="B454" s="120"/>
      <c r="C454" s="121"/>
      <c r="D454" s="122"/>
      <c r="E454" s="122"/>
      <c r="G454" s="123"/>
      <c r="H454" s="124"/>
      <c r="I454" s="123"/>
      <c r="J454" s="125"/>
      <c r="K454" s="1"/>
    </row>
    <row r="455" ht="15" customHeight="1">
      <c r="A455" s="1"/>
      <c r="B455" s="120"/>
      <c r="C455" s="121"/>
      <c r="D455" s="122"/>
      <c r="E455" s="122"/>
      <c r="G455" s="123"/>
      <c r="H455" s="124"/>
      <c r="I455" s="123"/>
      <c r="J455" s="125"/>
      <c r="K455" s="1"/>
    </row>
    <row r="456" ht="15" customHeight="1">
      <c r="A456" s="1"/>
      <c r="B456" s="120"/>
      <c r="C456" s="121"/>
      <c r="D456" s="122"/>
      <c r="E456" s="122"/>
      <c r="G456" s="123"/>
      <c r="H456" s="124"/>
      <c r="I456" s="123"/>
      <c r="J456" s="125"/>
      <c r="K456" s="1"/>
    </row>
    <row r="457" ht="15" customHeight="1">
      <c r="A457" s="1"/>
      <c r="B457" s="120"/>
      <c r="C457" s="121"/>
      <c r="D457" s="122"/>
      <c r="E457" s="122"/>
      <c r="G457" s="123"/>
      <c r="H457" s="124"/>
      <c r="I457" s="123"/>
      <c r="J457" s="125"/>
      <c r="K457" s="1"/>
    </row>
    <row r="458" ht="15" customHeight="1">
      <c r="A458" s="1"/>
      <c r="B458" s="120"/>
      <c r="C458" s="121"/>
      <c r="D458" s="122"/>
      <c r="E458" s="122"/>
      <c r="G458" s="123"/>
      <c r="H458" s="124"/>
      <c r="I458" s="123"/>
      <c r="J458" s="125"/>
      <c r="K458" s="1"/>
    </row>
    <row r="459" ht="15" customHeight="1">
      <c r="A459" s="1"/>
      <c r="B459" s="120"/>
      <c r="C459" s="121"/>
      <c r="D459" s="122"/>
      <c r="E459" s="122"/>
      <c r="G459" s="123"/>
      <c r="H459" s="124"/>
      <c r="I459" s="123"/>
      <c r="J459" s="125"/>
      <c r="K459" s="1"/>
    </row>
    <row r="460" ht="15" customHeight="1">
      <c r="A460" s="1"/>
      <c r="B460" s="120"/>
      <c r="C460" s="121"/>
      <c r="D460" s="122"/>
      <c r="E460" s="122"/>
      <c r="G460" s="123"/>
      <c r="H460" s="124"/>
      <c r="I460" s="123"/>
      <c r="J460" s="125"/>
      <c r="K460" s="1"/>
    </row>
    <row r="461" ht="15" customHeight="1">
      <c r="A461" s="1"/>
      <c r="B461" s="120"/>
      <c r="C461" s="121"/>
      <c r="D461" s="122"/>
      <c r="E461" s="122"/>
      <c r="G461" s="123"/>
      <c r="H461" s="124"/>
      <c r="I461" s="123"/>
      <c r="J461" s="125"/>
      <c r="K461" s="1"/>
    </row>
    <row r="462" ht="15" customHeight="1">
      <c r="A462" s="1"/>
      <c r="B462" s="120"/>
      <c r="C462" s="121"/>
      <c r="D462" s="122"/>
      <c r="E462" s="122"/>
      <c r="G462" s="123"/>
      <c r="H462" s="124"/>
      <c r="I462" s="123"/>
      <c r="J462" s="125"/>
      <c r="K462" s="1"/>
    </row>
    <row r="463" ht="15" customHeight="1">
      <c r="A463" s="1"/>
      <c r="B463" s="120"/>
      <c r="C463" s="121"/>
      <c r="D463" s="122"/>
      <c r="E463" s="122"/>
      <c r="G463" s="123"/>
      <c r="H463" s="124"/>
      <c r="I463" s="123"/>
      <c r="J463" s="125"/>
      <c r="K463" s="1"/>
    </row>
    <row r="464" ht="15" customHeight="1">
      <c r="A464" s="1"/>
      <c r="B464" s="120"/>
      <c r="C464" s="121"/>
      <c r="D464" s="122"/>
      <c r="E464" s="122"/>
      <c r="G464" s="123"/>
      <c r="H464" s="124"/>
      <c r="I464" s="123"/>
      <c r="J464" s="125"/>
      <c r="K464" s="1"/>
    </row>
    <row r="465" ht="15" customHeight="1">
      <c r="A465" s="1"/>
      <c r="B465" s="120"/>
      <c r="C465" s="121"/>
      <c r="D465" s="122"/>
      <c r="E465" s="122"/>
      <c r="G465" s="123"/>
      <c r="H465" s="124"/>
      <c r="I465" s="123"/>
      <c r="J465" s="125"/>
      <c r="K465" s="1"/>
    </row>
    <row r="466" ht="15" customHeight="1">
      <c r="A466" s="1"/>
      <c r="B466" s="120"/>
      <c r="C466" s="121"/>
      <c r="D466" s="122"/>
      <c r="E466" s="122"/>
      <c r="G466" s="123"/>
      <c r="H466" s="124"/>
      <c r="I466" s="123"/>
      <c r="J466" s="125"/>
      <c r="K466" s="1"/>
    </row>
    <row r="467" ht="15" customHeight="1">
      <c r="A467" s="1"/>
      <c r="B467" s="120"/>
      <c r="C467" s="121"/>
      <c r="D467" s="122"/>
      <c r="E467" s="122"/>
      <c r="G467" s="123"/>
      <c r="H467" s="124"/>
      <c r="I467" s="123"/>
      <c r="J467" s="125"/>
      <c r="K467" s="1"/>
    </row>
    <row r="468" ht="15" customHeight="1">
      <c r="A468" s="1"/>
      <c r="B468" s="120"/>
      <c r="C468" s="121"/>
      <c r="D468" s="122"/>
      <c r="E468" s="122"/>
      <c r="G468" s="123"/>
      <c r="H468" s="124"/>
      <c r="I468" s="123"/>
      <c r="J468" s="125"/>
      <c r="K468" s="1"/>
    </row>
    <row r="469" ht="15" customHeight="1">
      <c r="A469" s="1"/>
      <c r="B469" s="120"/>
      <c r="C469" s="121"/>
      <c r="D469" s="122"/>
      <c r="E469" s="122"/>
      <c r="G469" s="123"/>
      <c r="H469" s="124"/>
      <c r="I469" s="123"/>
      <c r="J469" s="125"/>
      <c r="K469" s="1"/>
    </row>
    <row r="470" ht="15" customHeight="1">
      <c r="A470" s="1"/>
      <c r="B470" s="120"/>
      <c r="C470" s="121"/>
      <c r="D470" s="122"/>
      <c r="E470" s="122"/>
      <c r="G470" s="123"/>
      <c r="H470" s="124"/>
      <c r="I470" s="123"/>
      <c r="J470" s="125"/>
      <c r="K470" s="1"/>
    </row>
    <row r="471" ht="15" customHeight="1">
      <c r="A471" s="1"/>
      <c r="B471" s="120"/>
      <c r="C471" s="121"/>
      <c r="D471" s="122"/>
      <c r="E471" s="122"/>
      <c r="G471" s="123"/>
      <c r="H471" s="124"/>
      <c r="I471" s="123"/>
      <c r="J471" s="125"/>
      <c r="K471" s="1"/>
    </row>
    <row r="472" ht="15" customHeight="1">
      <c r="A472" s="1"/>
      <c r="B472" s="120"/>
      <c r="C472" s="121"/>
      <c r="D472" s="122"/>
      <c r="E472" s="122"/>
      <c r="G472" s="123"/>
      <c r="H472" s="124"/>
      <c r="I472" s="123"/>
      <c r="J472" s="125"/>
      <c r="K472" s="1"/>
    </row>
    <row r="473" ht="15" customHeight="1">
      <c r="A473" s="1"/>
      <c r="B473" s="120"/>
      <c r="C473" s="121"/>
      <c r="D473" s="122"/>
      <c r="E473" s="122"/>
      <c r="G473" s="123"/>
      <c r="H473" s="124"/>
      <c r="I473" s="123"/>
      <c r="J473" s="125"/>
      <c r="K473" s="1"/>
    </row>
    <row r="474" ht="15" customHeight="1">
      <c r="A474" s="1"/>
      <c r="B474" s="120"/>
      <c r="C474" s="121"/>
      <c r="D474" s="122"/>
      <c r="E474" s="122"/>
      <c r="G474" s="123"/>
      <c r="H474" s="124"/>
      <c r="I474" s="123"/>
      <c r="J474" s="125"/>
      <c r="K474" s="1"/>
    </row>
    <row r="475" ht="15" customHeight="1">
      <c r="A475" s="1"/>
      <c r="B475" s="120"/>
      <c r="C475" s="121"/>
      <c r="D475" s="122"/>
      <c r="E475" s="122"/>
      <c r="G475" s="123"/>
      <c r="H475" s="124"/>
      <c r="I475" s="123"/>
      <c r="J475" s="125"/>
      <c r="K475" s="1"/>
    </row>
    <row r="476" ht="15" customHeight="1">
      <c r="A476" s="1"/>
      <c r="B476" s="120"/>
      <c r="C476" s="121"/>
      <c r="D476" s="122"/>
      <c r="E476" s="122"/>
      <c r="G476" s="123"/>
      <c r="H476" s="124"/>
      <c r="I476" s="123"/>
      <c r="J476" s="125"/>
      <c r="K476" s="1"/>
    </row>
    <row r="477" ht="15" customHeight="1">
      <c r="A477" s="1"/>
      <c r="B477" s="120"/>
      <c r="C477" s="121"/>
      <c r="D477" s="122"/>
      <c r="E477" s="122"/>
      <c r="G477" s="123"/>
      <c r="H477" s="124"/>
      <c r="I477" s="123"/>
      <c r="J477" s="125"/>
      <c r="K477" s="1"/>
    </row>
    <row r="478" ht="15" customHeight="1">
      <c r="A478" s="1"/>
      <c r="B478" s="120"/>
      <c r="C478" s="121"/>
      <c r="D478" s="122"/>
      <c r="E478" s="122"/>
      <c r="G478" s="123"/>
      <c r="H478" s="124"/>
      <c r="I478" s="123"/>
      <c r="J478" s="125"/>
      <c r="K478" s="1"/>
    </row>
    <row r="479" ht="15" customHeight="1">
      <c r="A479" s="1"/>
      <c r="B479" s="120"/>
      <c r="C479" s="121"/>
      <c r="D479" s="122"/>
      <c r="E479" s="122"/>
      <c r="G479" s="123"/>
      <c r="H479" s="124"/>
      <c r="I479" s="123"/>
      <c r="J479" s="125"/>
      <c r="K479" s="1"/>
    </row>
    <row r="480" ht="15" customHeight="1">
      <c r="A480" s="1"/>
      <c r="B480" s="120"/>
      <c r="C480" s="121"/>
      <c r="D480" s="122"/>
      <c r="E480" s="122"/>
      <c r="G480" s="123"/>
      <c r="H480" s="124"/>
      <c r="I480" s="123"/>
      <c r="J480" s="125"/>
      <c r="K480" s="1"/>
    </row>
    <row r="481" ht="15" customHeight="1">
      <c r="A481" s="1"/>
      <c r="B481" s="120"/>
      <c r="C481" s="121"/>
      <c r="D481" s="122"/>
      <c r="E481" s="122"/>
      <c r="G481" s="123"/>
      <c r="H481" s="124"/>
      <c r="I481" s="123"/>
      <c r="J481" s="125"/>
      <c r="K481" s="1"/>
    </row>
    <row r="482" ht="15" customHeight="1">
      <c r="A482" s="1"/>
      <c r="B482" s="120"/>
      <c r="C482" s="121"/>
      <c r="D482" s="122"/>
      <c r="E482" s="122"/>
      <c r="G482" s="123"/>
      <c r="H482" s="124"/>
      <c r="I482" s="123"/>
      <c r="J482" s="125"/>
      <c r="K482" s="1"/>
    </row>
    <row r="483" ht="15" customHeight="1">
      <c r="A483" s="1"/>
      <c r="B483" s="120"/>
      <c r="C483" s="121"/>
      <c r="D483" s="122"/>
      <c r="E483" s="122"/>
      <c r="G483" s="123"/>
      <c r="H483" s="124"/>
      <c r="I483" s="123"/>
      <c r="J483" s="125"/>
      <c r="K483" s="1"/>
    </row>
    <row r="484" ht="15" customHeight="1">
      <c r="A484" s="1"/>
      <c r="B484" s="120"/>
      <c r="C484" s="121"/>
      <c r="D484" s="122"/>
      <c r="E484" s="122"/>
      <c r="G484" s="123"/>
      <c r="H484" s="124"/>
      <c r="I484" s="123"/>
      <c r="J484" s="125"/>
      <c r="K484" s="1"/>
    </row>
    <row r="485" ht="15" customHeight="1">
      <c r="A485" s="1"/>
      <c r="B485" s="120"/>
      <c r="C485" s="121"/>
      <c r="D485" s="122"/>
      <c r="E485" s="122"/>
      <c r="G485" s="123"/>
      <c r="H485" s="124"/>
      <c r="I485" s="123"/>
      <c r="J485" s="125"/>
      <c r="K485" s="1"/>
    </row>
    <row r="486" ht="15" customHeight="1">
      <c r="A486" s="1"/>
      <c r="B486" s="120"/>
      <c r="C486" s="121"/>
      <c r="D486" s="122"/>
      <c r="E486" s="122"/>
      <c r="G486" s="123"/>
      <c r="H486" s="124"/>
      <c r="I486" s="123"/>
      <c r="J486" s="125"/>
      <c r="K486" s="1"/>
    </row>
    <row r="487" ht="15" customHeight="1">
      <c r="A487" s="1"/>
      <c r="B487" s="120"/>
      <c r="C487" s="121"/>
      <c r="D487" s="122"/>
      <c r="E487" s="122"/>
      <c r="G487" s="123"/>
      <c r="H487" s="124"/>
      <c r="I487" s="123"/>
      <c r="J487" s="125"/>
      <c r="K487" s="1"/>
    </row>
    <row r="488" ht="15" customHeight="1">
      <c r="A488" s="1"/>
      <c r="B488" s="120"/>
      <c r="C488" s="121"/>
      <c r="D488" s="122"/>
      <c r="E488" s="122"/>
      <c r="G488" s="123"/>
      <c r="H488" s="124"/>
      <c r="I488" s="123"/>
      <c r="J488" s="125"/>
      <c r="K488" s="1"/>
    </row>
    <row r="489" ht="15" customHeight="1">
      <c r="A489" s="1"/>
      <c r="B489" s="120"/>
      <c r="C489" s="121"/>
      <c r="D489" s="122"/>
      <c r="E489" s="122"/>
      <c r="G489" s="123"/>
      <c r="H489" s="124"/>
      <c r="I489" s="123"/>
      <c r="J489" s="125"/>
      <c r="K489" s="1"/>
    </row>
    <row r="490" ht="15" customHeight="1">
      <c r="A490" s="1"/>
      <c r="B490" s="120"/>
      <c r="C490" s="121"/>
      <c r="D490" s="122"/>
      <c r="E490" s="122"/>
      <c r="G490" s="123"/>
      <c r="H490" s="124"/>
      <c r="I490" s="123"/>
      <c r="J490" s="125"/>
      <c r="K490" s="1"/>
    </row>
    <row r="491" ht="15" customHeight="1">
      <c r="A491" s="1"/>
      <c r="B491" s="120"/>
      <c r="C491" s="121"/>
      <c r="D491" s="122"/>
      <c r="E491" s="122"/>
      <c r="G491" s="123"/>
      <c r="H491" s="124"/>
      <c r="I491" s="123"/>
      <c r="J491" s="125"/>
      <c r="K491" s="1"/>
    </row>
    <row r="492" ht="15" customHeight="1">
      <c r="A492" s="1"/>
      <c r="B492" s="120"/>
      <c r="C492" s="121"/>
      <c r="D492" s="122"/>
      <c r="E492" s="122"/>
      <c r="G492" s="123"/>
      <c r="H492" s="124"/>
      <c r="I492" s="123"/>
      <c r="J492" s="125"/>
      <c r="K492" s="1"/>
    </row>
    <row r="493" ht="15" customHeight="1">
      <c r="A493" s="1"/>
      <c r="B493" s="120"/>
      <c r="C493" s="121"/>
      <c r="D493" s="122"/>
      <c r="E493" s="122"/>
      <c r="G493" s="123"/>
      <c r="H493" s="124"/>
      <c r="I493" s="123"/>
      <c r="J493" s="125"/>
      <c r="K493" s="1"/>
    </row>
    <row r="494" ht="15" customHeight="1">
      <c r="A494" s="1"/>
      <c r="B494" s="120"/>
      <c r="C494" s="121"/>
      <c r="D494" s="122"/>
      <c r="E494" s="122"/>
      <c r="G494" s="123"/>
      <c r="H494" s="124"/>
      <c r="I494" s="123"/>
      <c r="J494" s="125"/>
      <c r="K494" s="1"/>
    </row>
    <row r="495" ht="15" customHeight="1">
      <c r="A495" s="1"/>
      <c r="B495" s="120"/>
      <c r="C495" s="121"/>
      <c r="D495" s="122"/>
      <c r="E495" s="122"/>
      <c r="G495" s="123"/>
      <c r="H495" s="124"/>
      <c r="I495" s="123"/>
      <c r="J495" s="125"/>
      <c r="K495" s="1"/>
    </row>
    <row r="496" ht="15" customHeight="1">
      <c r="A496" s="1"/>
      <c r="B496" s="120"/>
      <c r="C496" s="121"/>
      <c r="D496" s="122"/>
      <c r="E496" s="122"/>
      <c r="G496" s="123"/>
      <c r="H496" s="124"/>
      <c r="I496" s="123"/>
      <c r="J496" s="125"/>
      <c r="K496" s="1"/>
    </row>
    <row r="497" ht="15" customHeight="1">
      <c r="A497" s="1"/>
      <c r="B497" s="120"/>
      <c r="C497" s="121"/>
      <c r="D497" s="122"/>
      <c r="E497" s="122"/>
      <c r="G497" s="123"/>
      <c r="H497" s="124"/>
      <c r="I497" s="123"/>
      <c r="J497" s="125"/>
      <c r="K497" s="1"/>
    </row>
    <row r="498" ht="15" customHeight="1">
      <c r="A498" s="1"/>
      <c r="B498" s="120"/>
      <c r="C498" s="121"/>
      <c r="D498" s="122"/>
      <c r="E498" s="122"/>
      <c r="G498" s="123"/>
      <c r="H498" s="124"/>
      <c r="I498" s="123"/>
      <c r="J498" s="125"/>
      <c r="K498" s="1"/>
    </row>
    <row r="499" ht="15" customHeight="1">
      <c r="A499" s="1"/>
      <c r="B499" s="120"/>
      <c r="C499" s="121"/>
      <c r="D499" s="122"/>
      <c r="E499" s="122"/>
      <c r="G499" s="123"/>
      <c r="H499" s="124"/>
      <c r="I499" s="123"/>
      <c r="J499" s="125"/>
      <c r="K499" s="1"/>
    </row>
    <row r="500" ht="15" customHeight="1">
      <c r="A500" s="1"/>
      <c r="B500" s="120"/>
      <c r="C500" s="121"/>
      <c r="D500" s="122"/>
      <c r="E500" s="122"/>
      <c r="G500" s="123"/>
      <c r="H500" s="124"/>
      <c r="I500" s="123"/>
      <c r="J500" s="125"/>
      <c r="K500" s="1"/>
    </row>
    <row r="501" ht="15" customHeight="1">
      <c r="A501" s="1"/>
      <c r="B501" s="120"/>
      <c r="C501" s="121"/>
      <c r="D501" s="122"/>
      <c r="E501" s="122"/>
      <c r="G501" s="123"/>
      <c r="H501" s="124"/>
      <c r="I501" s="123"/>
      <c r="J501" s="125"/>
      <c r="K501" s="1"/>
    </row>
    <row r="502" ht="15" customHeight="1">
      <c r="A502" s="1"/>
      <c r="B502" s="120"/>
      <c r="C502" s="121"/>
      <c r="D502" s="122"/>
      <c r="E502" s="122"/>
      <c r="G502" s="123"/>
      <c r="H502" s="124"/>
      <c r="I502" s="123"/>
      <c r="J502" s="125"/>
      <c r="K502" s="1"/>
    </row>
    <row r="503" ht="15" customHeight="1">
      <c r="A503" s="1"/>
      <c r="B503" s="120"/>
      <c r="C503" s="121"/>
      <c r="D503" s="122"/>
      <c r="E503" s="122"/>
      <c r="G503" s="123"/>
      <c r="H503" s="124"/>
      <c r="I503" s="123"/>
      <c r="J503" s="125"/>
      <c r="K503" s="1"/>
    </row>
    <row r="504" ht="15" customHeight="1">
      <c r="A504" s="1"/>
      <c r="B504" s="120"/>
      <c r="C504" s="121"/>
      <c r="D504" s="122"/>
      <c r="E504" s="122"/>
      <c r="G504" s="123"/>
      <c r="H504" s="124"/>
      <c r="I504" s="123"/>
      <c r="J504" s="125"/>
      <c r="K504" s="1"/>
    </row>
    <row r="505" ht="15" customHeight="1">
      <c r="A505" s="1"/>
      <c r="B505" s="120"/>
      <c r="C505" s="121"/>
      <c r="D505" s="122"/>
      <c r="E505" s="122"/>
      <c r="G505" s="123"/>
      <c r="H505" s="124"/>
      <c r="I505" s="123"/>
      <c r="J505" s="125"/>
      <c r="K505" s="1"/>
    </row>
    <row r="506" ht="15" customHeight="1">
      <c r="H506" s="5"/>
      <c r="I506" s="6"/>
      <c r="J506" s="5"/>
      <c r="K506" s="1"/>
    </row>
    <row r="507" ht="15" customHeight="1">
      <c r="H507" s="5"/>
      <c r="I507" s="6"/>
      <c r="J507" s="5"/>
      <c r="K507" s="1"/>
    </row>
    <row r="508" ht="15" customHeight="1">
      <c r="H508" s="5"/>
      <c r="I508" s="6"/>
      <c r="J508" s="5"/>
      <c r="K508" s="1"/>
    </row>
    <row r="509" ht="15" customHeight="1">
      <c r="H509" s="5"/>
      <c r="I509" s="6"/>
      <c r="J509" s="5"/>
      <c r="K509" s="1"/>
    </row>
    <row r="510" ht="15" customHeight="1">
      <c r="H510" s="5"/>
      <c r="I510" s="6"/>
      <c r="J510" s="5"/>
      <c r="K510" s="1"/>
    </row>
    <row r="511" ht="15" customHeight="1">
      <c r="H511" s="5"/>
      <c r="I511" s="6"/>
      <c r="J511" s="5"/>
      <c r="K511" s="1"/>
    </row>
    <row r="512" ht="15" customHeight="1">
      <c r="H512" s="5"/>
      <c r="I512" s="6"/>
      <c r="J512" s="5"/>
      <c r="K512" s="1"/>
    </row>
    <row r="513" ht="15" customHeight="1">
      <c r="H513" s="5"/>
      <c r="I513" s="6"/>
      <c r="J513" s="5"/>
      <c r="K513" s="1"/>
    </row>
    <row r="514" ht="15" customHeight="1">
      <c r="H514" s="5"/>
      <c r="I514" s="6"/>
      <c r="J514" s="5"/>
      <c r="K514" s="1"/>
    </row>
    <row r="515" ht="15" customHeight="1">
      <c r="H515" s="5"/>
      <c r="I515" s="6"/>
      <c r="J515" s="5"/>
      <c r="K515" s="1"/>
    </row>
    <row r="516" ht="15" customHeight="1">
      <c r="H516" s="5"/>
      <c r="I516" s="6"/>
      <c r="J516" s="5"/>
      <c r="K516" s="1"/>
    </row>
    <row r="517" ht="15" customHeight="1">
      <c r="H517" s="5"/>
      <c r="I517" s="6"/>
      <c r="J517" s="5"/>
      <c r="K517" s="1"/>
    </row>
    <row r="518" ht="15" customHeight="1">
      <c r="H518" s="5"/>
      <c r="I518" s="6"/>
      <c r="J518" s="5"/>
      <c r="K518" s="1"/>
    </row>
    <row r="519" ht="15" customHeight="1">
      <c r="H519" s="5"/>
      <c r="I519" s="6"/>
      <c r="J519" s="5"/>
      <c r="K519" s="1"/>
    </row>
    <row r="520" ht="15" customHeight="1">
      <c r="H520" s="5"/>
      <c r="I520" s="6"/>
      <c r="J520" s="5"/>
      <c r="K520" s="1"/>
    </row>
    <row r="521" ht="15" customHeight="1">
      <c r="H521" s="5"/>
      <c r="I521" s="6"/>
      <c r="J521" s="5"/>
      <c r="K521" s="1"/>
    </row>
    <row r="522" ht="15" customHeight="1">
      <c r="H522" s="5"/>
      <c r="I522" s="6"/>
      <c r="J522" s="5"/>
      <c r="K522" s="1"/>
    </row>
    <row r="523" ht="15" customHeight="1">
      <c r="H523" s="5"/>
      <c r="I523" s="6"/>
      <c r="J523" s="5"/>
      <c r="K523" s="1"/>
    </row>
    <row r="524" ht="15" customHeight="1">
      <c r="H524" s="5"/>
      <c r="I524" s="6"/>
      <c r="J524" s="5"/>
      <c r="K524" s="1"/>
    </row>
    <row r="525" ht="15" customHeight="1">
      <c r="B525" s="2"/>
      <c r="H525" s="5"/>
      <c r="I525" s="6"/>
      <c r="J525" s="5"/>
      <c r="K525" s="1"/>
    </row>
    <row r="526" ht="15" customHeight="1">
      <c r="H526" s="5"/>
      <c r="I526" s="6"/>
      <c r="J526" s="5"/>
      <c r="K526" s="1"/>
    </row>
    <row r="527" ht="15" customHeight="1">
      <c r="H527" s="5"/>
      <c r="I527" s="6"/>
      <c r="J527" s="5"/>
      <c r="K527" s="1"/>
    </row>
    <row r="528" ht="15" customHeight="1">
      <c r="H528" s="5"/>
      <c r="I528" s="6"/>
      <c r="J528" s="5"/>
      <c r="K528" s="1"/>
    </row>
    <row r="529" ht="15" customHeight="1">
      <c r="H529" s="5"/>
      <c r="I529" s="6"/>
      <c r="J529" s="5"/>
      <c r="K529" s="1"/>
    </row>
    <row r="530" ht="15" customHeight="1">
      <c r="H530" s="5"/>
      <c r="I530" s="6"/>
      <c r="J530" s="5"/>
      <c r="K530" s="1"/>
    </row>
    <row r="531" ht="15" customHeight="1">
      <c r="H531" s="5"/>
      <c r="I531" s="6"/>
      <c r="J531" s="5"/>
      <c r="K531" s="1"/>
    </row>
    <row r="532" ht="15" customHeight="1">
      <c r="H532" s="5"/>
      <c r="I532" s="6"/>
      <c r="J532" s="5"/>
      <c r="K532" s="1"/>
    </row>
    <row r="533" ht="15" customHeight="1">
      <c r="H533" s="5"/>
      <c r="I533" s="6"/>
      <c r="J533" s="5"/>
      <c r="K533" s="1"/>
    </row>
    <row r="534" ht="15" customHeight="1">
      <c r="H534" s="5"/>
      <c r="I534" s="6"/>
      <c r="J534" s="5"/>
      <c r="K534" s="1"/>
    </row>
    <row r="535" ht="15" customHeight="1">
      <c r="H535" s="5"/>
      <c r="I535" s="6"/>
      <c r="J535" s="5"/>
      <c r="K535" s="1"/>
    </row>
    <row r="536" ht="15" customHeight="1">
      <c r="H536" s="5"/>
      <c r="I536" s="6"/>
      <c r="J536" s="5"/>
      <c r="K536" s="1"/>
    </row>
    <row r="537" ht="15" customHeight="1">
      <c r="H537" s="5"/>
      <c r="I537" s="6"/>
      <c r="J537" s="5"/>
      <c r="K537" s="1"/>
    </row>
    <row r="538" ht="15" customHeight="1">
      <c r="H538" s="5"/>
      <c r="I538" s="6"/>
      <c r="J538" s="5"/>
      <c r="K538" s="1"/>
    </row>
    <row r="539" ht="15" customHeight="1">
      <c r="H539" s="5"/>
      <c r="I539" s="6"/>
      <c r="J539" s="5"/>
      <c r="K539" s="1"/>
    </row>
    <row r="540" ht="15" customHeight="1">
      <c r="H540" s="5"/>
      <c r="I540" s="6"/>
      <c r="J540" s="5"/>
      <c r="K540" s="1"/>
    </row>
    <row r="541" ht="15" customHeight="1">
      <c r="H541" s="5"/>
      <c r="I541" s="6"/>
      <c r="J541" s="5"/>
      <c r="K541" s="1"/>
    </row>
    <row r="542" ht="15" customHeight="1">
      <c r="H542" s="5"/>
      <c r="I542" s="6"/>
      <c r="J542" s="5"/>
      <c r="K542" s="1"/>
    </row>
    <row r="543" ht="15" customHeight="1">
      <c r="H543" s="5"/>
      <c r="I543" s="6"/>
      <c r="J543" s="5"/>
      <c r="K543" s="1"/>
    </row>
    <row r="544" ht="15" customHeight="1">
      <c r="H544" s="5"/>
      <c r="I544" s="6"/>
      <c r="J544" s="5"/>
      <c r="K544" s="1"/>
    </row>
    <row r="545" ht="15" customHeight="1">
      <c r="H545" s="5"/>
      <c r="I545" s="6"/>
      <c r="J545" s="5"/>
      <c r="K545" s="1"/>
    </row>
    <row r="546" ht="15" customHeight="1">
      <c r="H546" s="5"/>
      <c r="I546" s="6"/>
      <c r="J546" s="5"/>
      <c r="K546" s="1"/>
    </row>
    <row r="547" ht="15" customHeight="1">
      <c r="H547" s="5"/>
      <c r="I547" s="6"/>
      <c r="J547" s="5"/>
      <c r="K547" s="1"/>
    </row>
    <row r="548" ht="15" customHeight="1">
      <c r="H548" s="5"/>
      <c r="I548" s="6"/>
      <c r="J548" s="5"/>
      <c r="K548" s="1"/>
    </row>
    <row r="549" ht="15" customHeight="1">
      <c r="H549" s="5"/>
      <c r="I549" s="6"/>
      <c r="J549" s="5"/>
      <c r="K549" s="1"/>
    </row>
    <row r="550" ht="15" customHeight="1">
      <c r="H550" s="5"/>
      <c r="I550" s="6"/>
      <c r="J550" s="5"/>
      <c r="K550" s="1"/>
    </row>
    <row r="551" ht="15" customHeight="1">
      <c r="H551" s="5"/>
      <c r="I551" s="6"/>
      <c r="J551" s="5"/>
      <c r="K551" s="1"/>
    </row>
    <row r="552" ht="15" customHeight="1">
      <c r="H552" s="5"/>
      <c r="I552" s="6"/>
      <c r="J552" s="5"/>
      <c r="K552" s="1"/>
    </row>
    <row r="553" ht="15" customHeight="1">
      <c r="H553" s="5"/>
      <c r="I553" s="6"/>
      <c r="J553" s="5"/>
      <c r="K553" s="1"/>
    </row>
    <row r="554" ht="15" customHeight="1">
      <c r="H554" s="5"/>
      <c r="I554" s="6"/>
      <c r="J554" s="5"/>
      <c r="K554" s="1"/>
    </row>
    <row r="555" ht="15" customHeight="1">
      <c r="H555" s="5"/>
      <c r="I555" s="6"/>
      <c r="J555" s="5"/>
      <c r="K555" s="1"/>
    </row>
    <row r="556" ht="15" customHeight="1">
      <c r="H556" s="5"/>
      <c r="I556" s="6"/>
      <c r="J556" s="5"/>
      <c r="K556" s="1"/>
    </row>
    <row r="557" ht="15" customHeight="1">
      <c r="H557" s="5"/>
      <c r="I557" s="6"/>
      <c r="J557" s="5"/>
      <c r="K557" s="1"/>
    </row>
    <row r="558" ht="15" customHeight="1">
      <c r="H558" s="5"/>
      <c r="I558" s="6"/>
      <c r="J558" s="5"/>
      <c r="K558" s="1"/>
    </row>
    <row r="559" ht="15" customHeight="1">
      <c r="H559" s="5"/>
      <c r="I559" s="6"/>
      <c r="J559" s="5"/>
      <c r="K559" s="1"/>
    </row>
    <row r="560" ht="15" customHeight="1">
      <c r="H560" s="5"/>
      <c r="I560" s="6"/>
      <c r="J560" s="5"/>
      <c r="K560" s="1"/>
    </row>
    <row r="561" ht="15" customHeight="1">
      <c r="H561" s="5"/>
      <c r="I561" s="6"/>
      <c r="J561" s="5"/>
      <c r="K561" s="1"/>
    </row>
    <row r="562" ht="15" customHeight="1">
      <c r="H562" s="5"/>
      <c r="I562" s="6"/>
      <c r="J562" s="5"/>
      <c r="K562" s="1"/>
    </row>
    <row r="563" ht="15" customHeight="1">
      <c r="H563" s="5"/>
      <c r="I563" s="6"/>
      <c r="J563" s="5"/>
      <c r="K563" s="1"/>
    </row>
    <row r="564" ht="15" customHeight="1">
      <c r="H564" s="5"/>
      <c r="I564" s="6"/>
      <c r="J564" s="5"/>
      <c r="K564" s="1"/>
    </row>
    <row r="565" ht="15" customHeight="1">
      <c r="K565" s="1"/>
    </row>
    <row r="566" ht="15" customHeight="1">
      <c r="K566" s="1"/>
    </row>
    <row r="567" ht="15" customHeight="1">
      <c r="K567" s="1"/>
    </row>
    <row r="568" ht="15" customHeight="1">
      <c r="K568" s="1"/>
    </row>
  </sheetData>
  <mergeCells count="24">
    <mergeCell ref="A2:K2"/>
    <mergeCell ref="C5:H5"/>
    <mergeCell ref="C6:H6"/>
    <mergeCell ref="C7:H7"/>
    <mergeCell ref="C8:H8"/>
    <mergeCell ref="C9:H9"/>
    <mergeCell ref="C10:J10"/>
    <mergeCell ref="C11:J11"/>
    <mergeCell ref="C12:H12"/>
    <mergeCell ref="B13:B14"/>
    <mergeCell ref="C13:J14"/>
    <mergeCell ref="C16:D16"/>
    <mergeCell ref="A17:K17"/>
    <mergeCell ref="A19:A20"/>
    <mergeCell ref="B19:B20"/>
    <mergeCell ref="C19:C20"/>
    <mergeCell ref="D19:D20"/>
    <mergeCell ref="E19:E20"/>
    <mergeCell ref="F19:F20"/>
    <mergeCell ref="G19:G20"/>
    <mergeCell ref="H19:H20"/>
    <mergeCell ref="I19:J19"/>
    <mergeCell ref="K19:K20"/>
    <mergeCell ref="A416:K416"/>
  </mergeCells>
  <printOptions headings="0" gridLines="0"/>
  <pageMargins left="0.27559055118110237" right="0.11811023622047245" top="0.15748031496062992" bottom="0.15748031496062992" header="0.15748031496062992" footer="0.15748031496062992"/>
  <pageSetup paperSize="9" scale="90" firstPageNumber="1" fitToWidth="0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suo</cp:lastModifiedBy>
  <cp:revision>16</cp:revision>
  <dcterms:created xsi:type="dcterms:W3CDTF">2025-10-22T11:52:51Z</dcterms:created>
  <dcterms:modified xsi:type="dcterms:W3CDTF">2025-10-30T14:48:34Z</dcterms:modified>
</cp:coreProperties>
</file>